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120" yWindow="-120" windowWidth="20730" windowHeight="11160" firstSheet="4" activeTab="4"/>
  </bookViews>
  <sheets>
    <sheet name="Schema Generale" sheetId="1" r:id="rId1"/>
    <sheet name="Organizzazione" sheetId="2" r:id="rId2"/>
    <sheet name="Caratteristiche" sheetId="3" r:id="rId3"/>
    <sheet name="Economico Patrimoniale" sheetId="4" r:id="rId4"/>
    <sheet name="Anticorruzione  " sheetId="32" r:id="rId5"/>
  </sheets>
  <externalReferences>
    <externalReference r:id="rId6"/>
    <externalReference r:id="rId7"/>
  </externalReferences>
  <definedNames>
    <definedName name="_xlnm._FilterDatabase" localSheetId="0" hidden="1">'Schema Generale'!#REF!</definedName>
    <definedName name="area">[1]db1!$B$2:$B$20</definedName>
    <definedName name="_xlnm.Print_Area" localSheetId="4">'Anticorruzione  '!$A$1:$R$73</definedName>
    <definedName name="_xlnm.Print_Area" localSheetId="2">Caratteristiche!$A$2:$H$44</definedName>
    <definedName name="_xlnm.Print_Area" localSheetId="3">'Economico Patrimoniale'!$A$1:$J$105</definedName>
    <definedName name="_xlnm.Print_Area" localSheetId="1">Organizzazione!$A$1:$F$60</definedName>
    <definedName name="_xlnm.Print_Area" localSheetId="0">'Schema Generale'!$A$1:$G$49</definedName>
    <definedName name="cronoprogramma">[1]db1!$K$1</definedName>
    <definedName name="nome">[1]db1!$C$2:$C$20</definedName>
    <definedName name="Payment_Needed">"Pagamento richiesto"</definedName>
    <definedName name="Reimbursement">"Rimborso"</definedName>
    <definedName name="tipo">[1]db1!$E$2:$E$4</definedName>
    <definedName name="Z_0CDFE071_D2BF_4AC9_96FE_3C7CC2EB89D1_.wvu.Cols" localSheetId="0" hidden="1">'Schema Generale'!$F:$G</definedName>
    <definedName name="Z_0CDFE071_D2BF_4AC9_96FE_3C7CC2EB89D1_.wvu.PrintArea" localSheetId="2" hidden="1">Caratteristiche!$A$2:$H$44</definedName>
    <definedName name="Z_0CDFE071_D2BF_4AC9_96FE_3C7CC2EB89D1_.wvu.PrintArea" localSheetId="3" hidden="1">'Economico Patrimoniale'!$A$1:$J$105</definedName>
    <definedName name="Z_0CDFE071_D2BF_4AC9_96FE_3C7CC2EB89D1_.wvu.PrintArea" localSheetId="1" hidden="1">Organizzazione!$A$1:$F$60</definedName>
    <definedName name="Z_0CDFE071_D2BF_4AC9_96FE_3C7CC2EB89D1_.wvu.PrintArea" localSheetId="0" hidden="1">'Schema Generale'!$A$1:$G$49</definedName>
    <definedName name="Z_0CDFE071_D2BF_4AC9_96FE_3C7CC2EB89D1_.wvu.Rows" localSheetId="2" hidden="1">Caratteristiche!$7:$7</definedName>
    <definedName name="Z_16B7DE21_A045_4CA8_8E8A_B264E96AA2CC_.wvu.Cols" localSheetId="0" hidden="1">'Schema Generale'!$F:$G</definedName>
    <definedName name="Z_16B7DE21_A045_4CA8_8E8A_B264E96AA2CC_.wvu.PrintArea" localSheetId="2" hidden="1">Caratteristiche!$A$2:$H$44</definedName>
    <definedName name="Z_16B7DE21_A045_4CA8_8E8A_B264E96AA2CC_.wvu.PrintArea" localSheetId="3" hidden="1">'Economico Patrimoniale'!$A$1:$J$105</definedName>
    <definedName name="Z_16B7DE21_A045_4CA8_8E8A_B264E96AA2CC_.wvu.PrintArea" localSheetId="1" hidden="1">Organizzazione!$A$1:$F$60</definedName>
    <definedName name="Z_16B7DE21_A045_4CA8_8E8A_B264E96AA2CC_.wvu.PrintArea" localSheetId="0" hidden="1">'Schema Generale'!$A$1:$G$49</definedName>
    <definedName name="Z_16B7DE21_A045_4CA8_8E8A_B264E96AA2CC_.wvu.Rows" localSheetId="2" hidden="1">Caratteristiche!$7:$7</definedName>
    <definedName name="Z_FD66CCA4_E734_40F6_A42D_704ADC03C8FF_.wvu.Cols" localSheetId="0" hidden="1">'Schema Generale'!$F:$G</definedName>
    <definedName name="Z_FD66CCA4_E734_40F6_A42D_704ADC03C8FF_.wvu.PrintArea" localSheetId="2" hidden="1">Caratteristiche!$A$2:$H$44</definedName>
    <definedName name="Z_FD66CCA4_E734_40F6_A42D_704ADC03C8FF_.wvu.PrintArea" localSheetId="3" hidden="1">'Economico Patrimoniale'!$A$1:$J$105</definedName>
    <definedName name="Z_FD66CCA4_E734_40F6_A42D_704ADC03C8FF_.wvu.PrintArea" localSheetId="1" hidden="1">Organizzazione!$A$1:$F$60</definedName>
    <definedName name="Z_FD66CCA4_E734_40F6_A42D_704ADC03C8FF_.wvu.PrintArea" localSheetId="0" hidden="1">'Schema Generale'!$A$1:$G$49</definedName>
    <definedName name="Z_FD66CCA4_E734_40F6_A42D_704ADC03C8FF_.wvu.Rows" localSheetId="2" hidden="1">Caratteristiche!$7:$7</definedName>
  </definedNames>
  <calcPr calcId="152511"/>
  <customWorkbookViews>
    <customWorkbookView name="QUIRICO - Visualizzazione personale" guid="{FD66CCA4-E734-40F6-A42D-704ADC03C8FF}" mergeInterval="0" personalView="1" maximized="1" windowWidth="1436" windowHeight="746" activeSheetId="5"/>
    <customWorkbookView name="CAPPA - Visualizzazione personale" guid="{16B7DE21-A045-4CA8-8E8A-B264E96AA2CC}" mergeInterval="0" personalView="1" maximized="1" xWindow="1" yWindow="1" windowWidth="1436" windowHeight="670" activeSheetId="5"/>
    <customWorkbookView name="TRAPANESE - Visualizzazione personale" guid="{0CDFE071-D2BF-4AC9-96FE-3C7CC2EB89D1}" mergeInterval="0" personalView="1" maximized="1" xWindow="1" yWindow="1" windowWidth="1436" windowHeight="670" activeSheetId="5"/>
    <customWorkbookView name="Gabriella - Visualizzazione personale" guid="{5274FD7E-76C2-47C3-8C9C-C2C181076605}" mergeInterval="0" personalView="1" maximized="1" windowWidth="1436" windowHeight="720" activeSheetId="6"/>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 i="3" l="1"/>
  <c r="G8" i="3" s="1"/>
  <c r="I108" i="4" l="1"/>
  <c r="G108" i="4"/>
  <c r="E108" i="4"/>
  <c r="I105" i="4"/>
  <c r="G105" i="4"/>
  <c r="E105" i="4"/>
  <c r="I98" i="4"/>
  <c r="G98" i="4"/>
  <c r="E98" i="4"/>
  <c r="I94" i="4"/>
  <c r="G94" i="4"/>
  <c r="E94" i="4"/>
  <c r="I91" i="4"/>
  <c r="G91" i="4"/>
  <c r="E91" i="4"/>
  <c r="I88" i="4"/>
  <c r="G88" i="4"/>
  <c r="E88" i="4"/>
  <c r="I85" i="4"/>
  <c r="G85" i="4"/>
  <c r="E85" i="4"/>
  <c r="I84" i="4"/>
  <c r="G84" i="4"/>
  <c r="E84" i="4"/>
  <c r="I80" i="4"/>
  <c r="G80" i="4"/>
  <c r="E80" i="4"/>
  <c r="I77" i="4"/>
  <c r="G77" i="4"/>
  <c r="E77" i="4"/>
  <c r="I74" i="4"/>
  <c r="G74" i="4"/>
  <c r="E74" i="4"/>
  <c r="I73" i="4"/>
  <c r="G73" i="4"/>
  <c r="E73" i="4"/>
  <c r="I69" i="4"/>
  <c r="G69" i="4"/>
  <c r="E69" i="4"/>
  <c r="I66" i="4"/>
  <c r="G66" i="4"/>
  <c r="E66" i="4"/>
  <c r="I63" i="4"/>
  <c r="G63" i="4"/>
  <c r="E63" i="4"/>
  <c r="I62" i="4"/>
  <c r="G62" i="4"/>
  <c r="E62" i="4"/>
  <c r="I53" i="4"/>
  <c r="G53" i="4"/>
  <c r="E53" i="4"/>
  <c r="E50" i="4"/>
  <c r="E42" i="4"/>
  <c r="E41" i="4"/>
  <c r="E31" i="4"/>
  <c r="I28" i="4"/>
  <c r="I102" i="4" s="1"/>
  <c r="G28" i="4"/>
  <c r="G102" i="4" s="1"/>
  <c r="F28" i="4"/>
  <c r="E28" i="4"/>
  <c r="I20" i="4"/>
  <c r="G20" i="4"/>
  <c r="E20" i="4"/>
  <c r="I17" i="4"/>
  <c r="I99" i="4" s="1"/>
  <c r="G17" i="4"/>
  <c r="G99" i="4" s="1"/>
  <c r="F17" i="4"/>
  <c r="E17" i="4"/>
  <c r="I4" i="4"/>
  <c r="G4" i="4"/>
  <c r="E4" i="4"/>
  <c r="G42" i="3"/>
  <c r="G36" i="3"/>
  <c r="G19" i="3"/>
  <c r="G13" i="3"/>
  <c r="E56" i="2"/>
  <c r="E50" i="2"/>
  <c r="E38" i="2"/>
  <c r="E32" i="2"/>
  <c r="E31" i="2"/>
  <c r="E24" i="2"/>
  <c r="E18" i="2"/>
  <c r="E15" i="2"/>
  <c r="E11" i="2"/>
  <c r="E8" i="2"/>
  <c r="E4" i="2"/>
  <c r="E53" i="2" l="1"/>
  <c r="E41" i="2"/>
  <c r="E102" i="4"/>
  <c r="E99" i="4"/>
  <c r="E35" i="2"/>
  <c r="E44" i="2"/>
  <c r="E47" i="2"/>
  <c r="IU65392" i="32" l="1"/>
  <c r="IT65392" i="32"/>
  <c r="IS65392" i="32"/>
  <c r="IR65392" i="32"/>
  <c r="IQ65392" i="32"/>
  <c r="A65" i="32"/>
</calcChain>
</file>

<file path=xl/comments1.xml><?xml version="1.0" encoding="utf-8"?>
<comments xmlns="http://schemas.openxmlformats.org/spreadsheetml/2006/main">
  <authors>
    <author>Autore</author>
  </authors>
  <commentList>
    <comment ref="A30" authorId="0">
      <text>
        <r>
          <rPr>
            <sz val="9"/>
            <color indexed="81"/>
            <rFont val="Tahoma"/>
            <family val="2"/>
          </rPr>
          <t xml:space="preserve">
cosa produco
</t>
        </r>
        <r>
          <rPr>
            <b/>
            <sz val="9"/>
            <color indexed="81"/>
            <rFont val="Tahoma"/>
            <family val="2"/>
          </rPr>
          <t>campo obbligatorio</t>
        </r>
      </text>
    </comment>
    <comment ref="K63" authorId="0">
      <text>
        <r>
          <rPr>
            <sz val="9"/>
            <color indexed="81"/>
            <rFont val="Tahoma"/>
            <family val="2"/>
          </rPr>
          <t xml:space="preserve">
è alternativo alle ore</t>
        </r>
      </text>
    </comment>
  </commentList>
</comments>
</file>

<file path=xl/sharedStrings.xml><?xml version="1.0" encoding="utf-8"?>
<sst xmlns="http://schemas.openxmlformats.org/spreadsheetml/2006/main" count="390" uniqueCount="303">
  <si>
    <t>SERVIZI ISTITUZIONALI, GENERALI E DI GESTIONE</t>
  </si>
  <si>
    <t>ORDINE PUBBLICO E SICUREZZA</t>
  </si>
  <si>
    <t>ISTRUZIONE E DIRITTO ALLO STUDIO</t>
  </si>
  <si>
    <t>TUTELA E VALORIZZAZIONE DEI BENI E DELLE ATTIVITÀ CULTURALI</t>
  </si>
  <si>
    <t>POLITICHE GIOVANILI, SPORT E TEMPO LIBERO</t>
  </si>
  <si>
    <t>ASSETTO DEL TERRITORIO ED EDILIZIA ABITATIVA</t>
  </si>
  <si>
    <t>SVILUPPO SOSTENIBILE E TUTELA DEL TERRITORIO E DELL'AMBIENTE</t>
  </si>
  <si>
    <t>TRASPORTI E DIRITTO ALLA MOBILITÀ</t>
  </si>
  <si>
    <t>DIRITTI SOCIALI, POLITICHE SOCIALI E FAMIGLIA</t>
  </si>
  <si>
    <t>SVILUPPO ECONOMICO E COMPETITIVITÀ</t>
  </si>
  <si>
    <t>POLITICHE PER IL LAVORO E LA FORMAZIONE PROFESSIONALE</t>
  </si>
  <si>
    <t>AGRICOLTURA, POLITICHE AGROALIMENTARI E PESCA</t>
  </si>
  <si>
    <t>RELAZIONI INTERNAZIONALI</t>
  </si>
  <si>
    <t>Organi istituzionali</t>
  </si>
  <si>
    <t>Segreteria  Generale</t>
  </si>
  <si>
    <t>Gestione economica, finanziaria, programmazione e provveditorato</t>
  </si>
  <si>
    <t>Gestione delle entrate tributarie e servizi fiscali</t>
  </si>
  <si>
    <t>Gestione dei beni demaniali e patrimoniali</t>
  </si>
  <si>
    <t>Ufficio tecnico</t>
  </si>
  <si>
    <t>Elezioni e consultazioni popolari - Anagrafe e stato civile</t>
  </si>
  <si>
    <t>Statistica e sistemi informativi</t>
  </si>
  <si>
    <t>Altri servizi generali</t>
  </si>
  <si>
    <t>Polizia locale e amministrativa</t>
  </si>
  <si>
    <t>Sistema integrato di sicurezza urbana</t>
  </si>
  <si>
    <t>Istruzione prescolastica</t>
  </si>
  <si>
    <t>Altri ordini di istruzione non universitaria</t>
  </si>
  <si>
    <t>Servizi ausiliari all’istruzione</t>
  </si>
  <si>
    <t>Valorizzazione dei beni di interesse storico</t>
  </si>
  <si>
    <t>Attività culturali e interventi diversi nel settore culturale</t>
  </si>
  <si>
    <t>Sport e tempo libero</t>
  </si>
  <si>
    <t>Giovani</t>
  </si>
  <si>
    <t>Urbanistica e assetto del territorio</t>
  </si>
  <si>
    <t>Edilizia residenziale pubblica e locale e piani di edilizia economico-popolare</t>
  </si>
  <si>
    <t>Difesa del suolo</t>
  </si>
  <si>
    <t>Tutela, valorizzazione e recupero ambientale</t>
  </si>
  <si>
    <t>Rifiuti</t>
  </si>
  <si>
    <t>Servizio idrico integrato</t>
  </si>
  <si>
    <t>Sviluppo sostenibile territorio montano piccoli Comuni</t>
  </si>
  <si>
    <t>Qualità dell'aria e riduzione dell'inquinamento</t>
  </si>
  <si>
    <t>Trasporto pubblico locale</t>
  </si>
  <si>
    <t>Viabilità e infrastrutture stradali</t>
  </si>
  <si>
    <t>Interventi per l'infanzia e i minori e per asili nido</t>
  </si>
  <si>
    <t>Interventi per la disabilità</t>
  </si>
  <si>
    <t>Interventi per gli anziani</t>
  </si>
  <si>
    <t>Interventi per soggetti a rischio di esclusione sociale</t>
  </si>
  <si>
    <t>Interventi per il diritto alla casa</t>
  </si>
  <si>
    <t>Programmazione e governo della rete dei servizi sociosanitari e sociali</t>
  </si>
  <si>
    <t>Cooperazione e associazionismo</t>
  </si>
  <si>
    <t>Servizio necroscopico e cimiteriale</t>
  </si>
  <si>
    <t>Commercio - reti distributive - tutela dei consumatori</t>
  </si>
  <si>
    <t>Reti e altri servizi di pubblica utilità</t>
  </si>
  <si>
    <t>Servizi per lo sviluppo del mercato del lavoro</t>
  </si>
  <si>
    <t>Sviluppo del settore agricolo e del sistema agroalimentare</t>
  </si>
  <si>
    <t>Relazioni internazionali e Cooperazione allo sviluppo</t>
  </si>
  <si>
    <t>Programma</t>
  </si>
  <si>
    <t>Indicatori</t>
  </si>
  <si>
    <t xml:space="preserve">ANNO </t>
  </si>
  <si>
    <t>CARATTERISTICHE DELL'ENTE</t>
  </si>
  <si>
    <t>Popolazione</t>
  </si>
  <si>
    <t>Descrizione</t>
  </si>
  <si>
    <t>Popolazione residente al 31/12</t>
  </si>
  <si>
    <t>di cui popolazione straniera</t>
  </si>
  <si>
    <t>nati nell'anno</t>
  </si>
  <si>
    <t>deceduti nell'anno</t>
  </si>
  <si>
    <t>immigrati</t>
  </si>
  <si>
    <t>emigrati</t>
  </si>
  <si>
    <t>Popolazione per fasce d'età ISTAT</t>
  </si>
  <si>
    <t>Popolazione in età prescolare</t>
  </si>
  <si>
    <t>0-6 anni</t>
  </si>
  <si>
    <t>Popolazione in età scuola dell'obbligo</t>
  </si>
  <si>
    <t>7-14 anni</t>
  </si>
  <si>
    <t>Popolazione in forza lavoro</t>
  </si>
  <si>
    <t>15-29 anni</t>
  </si>
  <si>
    <t>Popolazione in età adulta</t>
  </si>
  <si>
    <t>30-65 anni</t>
  </si>
  <si>
    <t>Popolazione in età senile</t>
  </si>
  <si>
    <t>oltre 65 anni</t>
  </si>
  <si>
    <t>Popolazione per fasce d'età Stakeholders</t>
  </si>
  <si>
    <t>Prima infanzia</t>
  </si>
  <si>
    <t>0-3 anni</t>
  </si>
  <si>
    <t>Utenza scolastica</t>
  </si>
  <si>
    <t>4-13 anni</t>
  </si>
  <si>
    <t>Minori</t>
  </si>
  <si>
    <t>0-18 anni</t>
  </si>
  <si>
    <t>15-25 anni</t>
  </si>
  <si>
    <t>Territorio</t>
  </si>
  <si>
    <t>Superficie in Kmq</t>
  </si>
  <si>
    <t>Frazioni</t>
  </si>
  <si>
    <t>Risorse idriche</t>
  </si>
  <si>
    <t>Laghi</t>
  </si>
  <si>
    <t>Fiumi</t>
  </si>
  <si>
    <t>Viabilità</t>
  </si>
  <si>
    <t>Strade</t>
  </si>
  <si>
    <t>Statali</t>
  </si>
  <si>
    <t>Km</t>
  </si>
  <si>
    <t>Provinciali</t>
  </si>
  <si>
    <t>Comunali</t>
  </si>
  <si>
    <t>Vicinali</t>
  </si>
  <si>
    <t>Autostrade</t>
  </si>
  <si>
    <t>Tot. Km strade</t>
  </si>
  <si>
    <t>STRUTTURA - DATI ECONOMICO PATRIMONIALI</t>
  </si>
  <si>
    <t>Gestione delle Entrate</t>
  </si>
  <si>
    <t>Titoli</t>
  </si>
  <si>
    <t>Avanzo applicato</t>
  </si>
  <si>
    <t xml:space="preserve">1 - Entrate di natura tributaria, contributiva e perequativa </t>
  </si>
  <si>
    <t>2 - Trasferimenti correnti</t>
  </si>
  <si>
    <t>3 - Extratributarie</t>
  </si>
  <si>
    <t>4 - Entrate in conto capitale</t>
  </si>
  <si>
    <t>6 - Accensione di prestiti</t>
  </si>
  <si>
    <t>9 - Entrate per servizi conto terzi e partite di giro</t>
  </si>
  <si>
    <t>Totale  entrate</t>
  </si>
  <si>
    <t>Gestione delle Spese</t>
  </si>
  <si>
    <t>4 - Rimborso di prestiti</t>
  </si>
  <si>
    <t>7 - Spese per servizi conto terzi e partite di giro</t>
  </si>
  <si>
    <t>Totale  spesa</t>
  </si>
  <si>
    <t>Gestione residui</t>
  </si>
  <si>
    <t>Titolo</t>
  </si>
  <si>
    <t>ENTRATE</t>
  </si>
  <si>
    <t xml:space="preserve">Entrate di natura tributaria, contributiva e perequativa </t>
  </si>
  <si>
    <t>Trasferimenti correnti</t>
  </si>
  <si>
    <t>Entrate in conto capitale</t>
  </si>
  <si>
    <t>SPESE</t>
  </si>
  <si>
    <t>Spesa corrente</t>
  </si>
  <si>
    <t>Rimborso di prestiti</t>
  </si>
  <si>
    <t>Indici per analisi finanziaria</t>
  </si>
  <si>
    <t>Trasferimenti dallo Stato 
(Entrata Tit. 2, Tipologia 1, Categoria 101)</t>
  </si>
  <si>
    <t>Interessi passivi 
(Spesa Tit. 1, Macroaggregato 107)</t>
  </si>
  <si>
    <t>Spesa del personale 
(Spesa Tit. 1, Macroaggregato 101)</t>
  </si>
  <si>
    <t>Quota capitale mutui 
(Spesa Tit. 4, Macroaggregato 403)</t>
  </si>
  <si>
    <t>Anticipazioni di cassa</t>
  </si>
  <si>
    <t>Grado di autonomia finanziaria</t>
  </si>
  <si>
    <t>1. Autonomia finanziaria</t>
  </si>
  <si>
    <t>Entrate tributarie+ extratributarie</t>
  </si>
  <si>
    <t>Entrate correnti</t>
  </si>
  <si>
    <t>2.Autonomia impositiva</t>
  </si>
  <si>
    <t>Entrate tributarie</t>
  </si>
  <si>
    <t>3.Dipendenza erariale</t>
  </si>
  <si>
    <t>Trasferimenti correnti statali</t>
  </si>
  <si>
    <t>Grado di rigidità del Bilancio</t>
  </si>
  <si>
    <t>1. Rigidità strutturale</t>
  </si>
  <si>
    <t>Spesa personale+rimborso mutui(cap+int)</t>
  </si>
  <si>
    <t>2. Rigidità per costo personale</t>
  </si>
  <si>
    <t>Spesa complessiva personale</t>
  </si>
  <si>
    <t>3. Rigidità per indebitamento</t>
  </si>
  <si>
    <t>Rimborso mutui (cap+int)</t>
  </si>
  <si>
    <t>Pressione fiscale ed erariale pro-capite</t>
  </si>
  <si>
    <t>1. Pressione entrate proprie pro-capite</t>
  </si>
  <si>
    <t>Numero abitanti</t>
  </si>
  <si>
    <t>2. Pressione tributaria pro-capite</t>
  </si>
  <si>
    <t>3. Indebitamento locale pro-capite</t>
  </si>
  <si>
    <t>Rimborso mutui(cap+int)</t>
  </si>
  <si>
    <t>4. Trasferimenti erariali pro-capite</t>
  </si>
  <si>
    <t>Capacità gestionale</t>
  </si>
  <si>
    <t>1. Incidenza residui attivi</t>
  </si>
  <si>
    <t xml:space="preserve">Residui attivi </t>
  </si>
  <si>
    <t>Totale accertamenti</t>
  </si>
  <si>
    <t>2. Incidenza residui passivi</t>
  </si>
  <si>
    <t>Residui passivi</t>
  </si>
  <si>
    <t>Totale impegni</t>
  </si>
  <si>
    <t>3. Velocità di riscossione entrate proprie</t>
  </si>
  <si>
    <t>Riscossioni titoli 1 + 3</t>
  </si>
  <si>
    <t>Accertamenti titoli 1 + 3</t>
  </si>
  <si>
    <t>4. Velocità di pagamenti spese correnti</t>
  </si>
  <si>
    <t>Pagamenti titolo 1</t>
  </si>
  <si>
    <t>Impegni titolo 1</t>
  </si>
  <si>
    <t>STRUTTURA - ORGANIZZAZIONE</t>
  </si>
  <si>
    <t>Personale in servizio</t>
  </si>
  <si>
    <t>Dirigenti (Segretario comunale)</t>
  </si>
  <si>
    <t>Posizioni Organizzative</t>
  </si>
  <si>
    <t>Dipendenti</t>
  </si>
  <si>
    <t>Totale Personale in servizio</t>
  </si>
  <si>
    <t>Età media del personale</t>
  </si>
  <si>
    <t>Totale Età Media</t>
  </si>
  <si>
    <t>Indici di assenza</t>
  </si>
  <si>
    <t>Malattia + Ferie + Altro</t>
  </si>
  <si>
    <t>Malattia + Altro</t>
  </si>
  <si>
    <t>Indici per la spesa del Personale</t>
  </si>
  <si>
    <t xml:space="preserve">Spesa complessiva per il personale </t>
  </si>
  <si>
    <t>Spesa per la formazione (stanziato)</t>
  </si>
  <si>
    <t>Spesa per la formazione (impegnato)</t>
  </si>
  <si>
    <t>SPESA PER IL PERSONALE</t>
  </si>
  <si>
    <t>1. Spesa personale su spesa corrente</t>
  </si>
  <si>
    <t>Spese Correnti</t>
  </si>
  <si>
    <t>2. Spesa media del personale</t>
  </si>
  <si>
    <t>Totale personale in servizio</t>
  </si>
  <si>
    <t>3. Spesa personale pro-capite</t>
  </si>
  <si>
    <t>4. Rapporto dipendenti su popolazione</t>
  </si>
  <si>
    <t>5. Rapporto dirigenti su dipendenti</t>
  </si>
  <si>
    <t>Numero dirigenti</t>
  </si>
  <si>
    <t>6. Rapporto P.O. su dipendenti</t>
  </si>
  <si>
    <t>Numero Posizioni Organizzative</t>
  </si>
  <si>
    <t>7. Capacità di spesa su formazione</t>
  </si>
  <si>
    <t>Spesa per formazione impegnata</t>
  </si>
  <si>
    <t>Spesa per formazione stanziata</t>
  </si>
  <si>
    <t>8. Spesa media formazione</t>
  </si>
  <si>
    <t>Spesa per formazione</t>
  </si>
  <si>
    <t>9. Spesa formazione su spesa personale</t>
  </si>
  <si>
    <t>N.</t>
  </si>
  <si>
    <t xml:space="preserve">AREA ORGANIZZATIVA    </t>
  </si>
  <si>
    <t xml:space="preserve">Descrizione PROGRAMMI/PROCESSI </t>
  </si>
  <si>
    <t>MISSIONE</t>
  </si>
  <si>
    <t>Indirizzo Strategico DUP n. X</t>
  </si>
  <si>
    <t>Obj Operativo DUP n. X</t>
  </si>
  <si>
    <t>Centro di Responsabilità:</t>
  </si>
  <si>
    <t>TEMPI :</t>
  </si>
  <si>
    <t>Altri Centri di Responsabilità coinvolti:</t>
  </si>
  <si>
    <t>X</t>
  </si>
  <si>
    <t>Titolo Obiettivo gestionale PEG/PERFORMANCE</t>
  </si>
  <si>
    <t>Descrizione obiettivo</t>
  </si>
  <si>
    <t>Descrizione delle fasi di attuazione:</t>
  </si>
  <si>
    <t>INDICATORI DI RISULTATO</t>
  </si>
  <si>
    <t>Indicatori di Efficacia Quantitativa</t>
  </si>
  <si>
    <t>Scostamento</t>
  </si>
  <si>
    <t>Indicatori Temporali</t>
  </si>
  <si>
    <t>Indici di Efficacia Qualitativa</t>
  </si>
  <si>
    <t>CRONOPROGRAMMA</t>
  </si>
  <si>
    <t>FASI E TEMPI</t>
  </si>
  <si>
    <t>Gennaio</t>
  </si>
  <si>
    <t>Febbraio</t>
  </si>
  <si>
    <t>Marzo</t>
  </si>
  <si>
    <t>Aprile</t>
  </si>
  <si>
    <t>Maggio</t>
  </si>
  <si>
    <t>Giugno</t>
  </si>
  <si>
    <t>Luglio</t>
  </si>
  <si>
    <t>Agosto</t>
  </si>
  <si>
    <t>Settembre</t>
  </si>
  <si>
    <t>Ottobre</t>
  </si>
  <si>
    <t>Novembre</t>
  </si>
  <si>
    <t>Dicembre</t>
  </si>
  <si>
    <t>PERSONALE COINVOLTO NELL'OBIETTIVO</t>
  </si>
  <si>
    <t>Cat.</t>
  </si>
  <si>
    <t>Cognome e Nome</t>
  </si>
  <si>
    <t>Costo orario</t>
  </si>
  <si>
    <t>n° ore dedicate</t>
  </si>
  <si>
    <t>% tempo dedicato</t>
  </si>
  <si>
    <t>Costo della risorsa</t>
  </si>
  <si>
    <t>COSTO DELLE RISORSE INTERNE</t>
  </si>
  <si>
    <t>RISORSE AGGIUNTIVE UTILIZZATE</t>
  </si>
  <si>
    <t>Tipologia</t>
  </si>
  <si>
    <t>Costo</t>
  </si>
  <si>
    <t>COSTO COMPLESSIVO DELL'OBIETTIVO</t>
  </si>
  <si>
    <t>DES</t>
  </si>
  <si>
    <t>TYP</t>
  </si>
  <si>
    <t>ATT</t>
  </si>
  <si>
    <t>VA</t>
  </si>
  <si>
    <t>ADD</t>
  </si>
  <si>
    <t>Approvazione in Giunta del PTPC relativo all'anno corrente</t>
  </si>
  <si>
    <t>Redazione report monitoraggio da parte dei Responsabili di Servizio</t>
  </si>
  <si>
    <t>Pubblicazione sul sito istituzionale dell'Ente dell'Attestazione del livello di Trasparenza rilasciata dall'OV</t>
  </si>
  <si>
    <t>Redazione relazione sulla stato di attuazione delle misure previste dal PTPC anno corrente da parte del RPC</t>
  </si>
  <si>
    <t>Attuazione delle misure previste dal PTPC anno corrente</t>
  </si>
  <si>
    <t>n. report Controllo successivo degli atti</t>
  </si>
  <si>
    <t>da Regolamento</t>
  </si>
  <si>
    <r>
      <t>n.</t>
    </r>
    <r>
      <rPr>
        <sz val="8"/>
        <color indexed="10"/>
        <rFont val="Tahoma"/>
        <family val="2"/>
      </rPr>
      <t xml:space="preserve"> </t>
    </r>
    <r>
      <rPr>
        <sz val="8"/>
        <rFont val="Tahoma"/>
        <family val="2"/>
      </rPr>
      <t>violazioni del Codice di Comportamento</t>
    </r>
  </si>
  <si>
    <t>x</t>
  </si>
  <si>
    <t>TUTELA DELLA SALUTE</t>
  </si>
  <si>
    <t>Ulteriori spese in materia sanitaria</t>
  </si>
  <si>
    <t>Sostegno all'occupazione</t>
  </si>
  <si>
    <t>FONDI E ACCANTONAMENTI</t>
  </si>
  <si>
    <t>DEBITO PUBBLICO</t>
  </si>
  <si>
    <t>Quota interessi ammortamento mutui e prestiti obbligazionari</t>
  </si>
  <si>
    <t>Quota capitale ammortamento mutui e prestiti obbligazionari</t>
  </si>
  <si>
    <t>Fondo di riserva</t>
  </si>
  <si>
    <t>Fondo crediti di dubbia esigibilità</t>
  </si>
  <si>
    <t>Altri fondi</t>
  </si>
  <si>
    <t>Obiettivo gestionale n° 1</t>
  </si>
  <si>
    <t>Missione 1 : Servizi istituzionali, generali e di gestione</t>
  </si>
  <si>
    <t>Programma 2 : Segreteria Generale</t>
  </si>
  <si>
    <t>Il presente obiettivo gestionale, derivante dal Piano Triennale di Prevenzione della Corruzione (PTPC) approvato dall'Ente, individua e misura le attività di prevenzione idonee a ridurre la probabilità che si verifichi il rischio di corruzione nell'Ente, ed è parallelamene finalizzato alla rilevazione e al report dei dati necessari al soddisfacimento degli obblighi previsti dalla normativa in materia.
L'obiettivo è inserito nel Piano della Performance anche al fine di evidenziare il collegamento del documento di programmazione con il PTPC, così come richiamato da ANAC con la Determina n. 12 del 28/10/2015 e ribadito con la Delibera n. 831 del 3 Agosto 2016: la lotta alla corruzione rappresenta, infatti,  un obiettivo strategico dell’albero della Performance che l’Ente locale attua con piani di azione operativi. 
Gli adempimenti, i compiti e le responsabilità del Responsabile per la Prevenzione della Corruzione (RPC) e dei suoi collaboratori sono parte integrante del ciclo della performance.</t>
  </si>
  <si>
    <t>Approvazione in Giunta del PTPCT relativo all'anno corrente</t>
  </si>
  <si>
    <t>Redazione relazione sulla stato di attuazione delle misure previste dal PTPCT da parte del RPC</t>
  </si>
  <si>
    <t>Monitoraggio sull'attuazione delle misure previste dal PTPCT anno corrente</t>
  </si>
  <si>
    <t>n. segnalazioni di illeciti ai sensi del PTPCT (whistleblowing)</t>
  </si>
  <si>
    <t>SEGRETRIA GENERALE</t>
  </si>
  <si>
    <t>TUTTI</t>
  </si>
  <si>
    <t>Attuazione del Piano Triennale di Prevenzione della Corruzione e della Trasparenza</t>
  </si>
  <si>
    <t>Stanziato</t>
  </si>
  <si>
    <t>Cassa</t>
  </si>
  <si>
    <t>Fondo pluriennale vincolato</t>
  </si>
  <si>
    <t>5 - Entrate da riduzione di attività finanziarie</t>
  </si>
  <si>
    <t>7 - Anticipazioni da istituto tesoriere/cassiere</t>
  </si>
  <si>
    <t>1 - Spese correnti</t>
  </si>
  <si>
    <t>2 - Spese in conto capitale</t>
  </si>
  <si>
    <t>3 - Spese per incemento attività finanziarie</t>
  </si>
  <si>
    <t>5 - Chiusura anticipazioni ricevute da istituto tesoriere/cassiere</t>
  </si>
  <si>
    <t>Residui attivi previsti</t>
  </si>
  <si>
    <t>Entrate extratributarie</t>
  </si>
  <si>
    <t>Entrate da riduzione di attività finanziarie</t>
  </si>
  <si>
    <t>Accensioni prestiti</t>
  </si>
  <si>
    <t>Anticipazioni da istituto tesoriere/cassiere</t>
  </si>
  <si>
    <t>Entrate per conto terzi e partite di giro</t>
  </si>
  <si>
    <t>Totale residui inizialmente previsti</t>
  </si>
  <si>
    <t>Residui passivi previsti</t>
  </si>
  <si>
    <t>Spese in conto capitale</t>
  </si>
  <si>
    <t>Spese per incemento attività finanziarie</t>
  </si>
  <si>
    <t>Chiusura anticipazioni ricevute da istituto tesoriere/cassiere</t>
  </si>
  <si>
    <t>Uscite per conto terzi e partite di giro</t>
  </si>
  <si>
    <t>Fondo di cassa all'1/01/2019</t>
  </si>
  <si>
    <t>% di  Misure di prevenzione della corruzione previste nel PTPCT e attuate</t>
  </si>
  <si>
    <t>% di dipendenti coinvolti in attività formative in materia di prevenzione della corruzione</t>
  </si>
  <si>
    <t>Tutti i dipendenti dell'Ente</t>
  </si>
  <si>
    <t>ATTESO 2020</t>
  </si>
  <si>
    <t>RAGGIUNTO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</si>
</sst>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 #,##0.00;\-&quot;€&quot;\ #,##0.00"/>
    <numFmt numFmtId="41" formatCode="_-* #,##0_-;\-* #,##0_-;_-* &quot;-&quot;_-;_-@_-"/>
    <numFmt numFmtId="164" formatCode="_-[$€-2]\ * #,##0.00_-;\-[$€-2]\ * #,##0.00_-;_-[$€-2]\ * &quot;-&quot;??_-"/>
    <numFmt numFmtId="165" formatCode="_(&quot;L.&quot;* #,##0.00_);_(&quot;L.&quot;* \(#,##0.00\);_(&quot;L.&quot;* &quot;-&quot;??_);_(@_)"/>
    <numFmt numFmtId="166" formatCode="&quot;€&quot;\ #,##0.00"/>
  </numFmts>
  <fonts count="25" x14ac:knownFonts="1">
    <font>
      <sz val="11"/>
      <color theme="1"/>
      <name val="Calibri"/>
      <family val="2"/>
      <scheme val="minor"/>
    </font>
    <font>
      <sz val="11"/>
      <color indexed="8"/>
      <name val="Calibri"/>
      <family val="2"/>
    </font>
    <font>
      <sz val="10"/>
      <name val="Arial"/>
      <family val="2"/>
    </font>
    <font>
      <sz val="10"/>
      <name val="Arial"/>
      <family val="2"/>
    </font>
    <font>
      <sz val="10"/>
      <name val="Arial"/>
      <family val="2"/>
    </font>
    <font>
      <sz val="10"/>
      <name val="Tahoma"/>
      <family val="2"/>
    </font>
    <font>
      <b/>
      <sz val="10"/>
      <name val="Tahoma"/>
      <family val="2"/>
    </font>
    <font>
      <sz val="8"/>
      <name val="Tahoma"/>
      <family val="2"/>
    </font>
    <font>
      <sz val="9"/>
      <name val="Tahoma"/>
      <family val="2"/>
    </font>
    <font>
      <b/>
      <sz val="9"/>
      <name val="Tahoma"/>
      <family val="2"/>
    </font>
    <font>
      <sz val="8"/>
      <color indexed="10"/>
      <name val="Tahoma"/>
      <family val="2"/>
    </font>
    <font>
      <sz val="10"/>
      <color indexed="10"/>
      <name val="Tahoma"/>
      <family val="2"/>
    </font>
    <font>
      <b/>
      <sz val="8"/>
      <name val="Tahoma"/>
      <family val="2"/>
    </font>
    <font>
      <sz val="11"/>
      <name val="Tahoma"/>
      <family val="2"/>
    </font>
    <font>
      <b/>
      <sz val="11"/>
      <name val="Tahoma"/>
      <family val="2"/>
    </font>
    <font>
      <u/>
      <sz val="10"/>
      <name val="Tahoma"/>
      <family val="2"/>
    </font>
    <font>
      <sz val="9"/>
      <color indexed="10"/>
      <name val="Tahoma"/>
      <family val="2"/>
    </font>
    <font>
      <b/>
      <sz val="10"/>
      <name val="Arial"/>
      <family val="2"/>
    </font>
    <font>
      <sz val="14"/>
      <name val="Tahoma"/>
      <family val="2"/>
    </font>
    <font>
      <b/>
      <i/>
      <sz val="12"/>
      <color indexed="8"/>
      <name val="Calibri"/>
      <family val="2"/>
    </font>
    <font>
      <b/>
      <sz val="10"/>
      <color indexed="9"/>
      <name val="Tahoma"/>
      <family val="2"/>
    </font>
    <font>
      <sz val="8"/>
      <name val="Calibri"/>
      <family val="2"/>
    </font>
    <font>
      <sz val="9"/>
      <color indexed="81"/>
      <name val="Tahoma"/>
      <family val="2"/>
    </font>
    <font>
      <b/>
      <sz val="9"/>
      <color indexed="81"/>
      <name val="Tahoma"/>
      <family val="2"/>
    </font>
    <font>
      <b/>
      <sz val="11"/>
      <name val="Calibri"/>
      <family val="2"/>
      <scheme val="minor"/>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5"/>
        <bgColor indexed="64"/>
      </patternFill>
    </fill>
    <fill>
      <patternFill patternType="solid">
        <fgColor indexed="41"/>
        <bgColor indexed="64"/>
      </patternFill>
    </fill>
    <fill>
      <patternFill patternType="solid">
        <fgColor indexed="29"/>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s>
  <borders count="10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bottom/>
      <diagonal/>
    </border>
    <border>
      <left style="medium">
        <color indexed="64"/>
      </left>
      <right/>
      <top/>
      <bottom style="hair">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thin">
        <color indexed="64"/>
      </top>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hair">
        <color indexed="64"/>
      </top>
      <bottom/>
      <diagonal/>
    </border>
    <border>
      <left style="medium">
        <color indexed="64"/>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hair">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bottom style="medium">
        <color indexed="64"/>
      </bottom>
      <diagonal/>
    </border>
    <border>
      <left style="hair">
        <color indexed="64"/>
      </left>
      <right style="thin">
        <color indexed="64"/>
      </right>
      <top style="thin">
        <color indexed="64"/>
      </top>
      <bottom style="thin">
        <color indexed="64"/>
      </bottom>
      <diagonal/>
    </border>
  </borders>
  <cellStyleXfs count="10">
    <xf numFmtId="0" fontId="0" fillId="0" borderId="0"/>
    <xf numFmtId="164" fontId="2" fillId="0" borderId="0" applyFont="0" applyFill="0" applyBorder="0" applyAlignment="0" applyProtection="0"/>
    <xf numFmtId="41" fontId="2" fillId="0" borderId="0" applyFont="0" applyFill="0" applyBorder="0" applyAlignment="0" applyProtection="0"/>
    <xf numFmtId="0" fontId="1" fillId="0" borderId="0"/>
    <xf numFmtId="0" fontId="2" fillId="0" borderId="0"/>
    <xf numFmtId="0" fontId="2" fillId="0" borderId="0"/>
    <xf numFmtId="0" fontId="4" fillId="0" borderId="0"/>
    <xf numFmtId="0" fontId="5" fillId="0" borderId="0"/>
    <xf numFmtId="165" fontId="3" fillId="0" borderId="0" applyFont="0" applyFill="0" applyBorder="0" applyAlignment="0" applyProtection="0"/>
    <xf numFmtId="0" fontId="2" fillId="0" borderId="0"/>
  </cellStyleXfs>
  <cellXfs count="520">
    <xf numFmtId="0" fontId="0" fillId="0" borderId="0" xfId="0"/>
    <xf numFmtId="0" fontId="0" fillId="0" borderId="0" xfId="0" applyAlignment="1">
      <alignment wrapText="1"/>
    </xf>
    <xf numFmtId="0" fontId="4" fillId="0" borderId="0" xfId="6" applyAlignment="1">
      <alignment horizontal="center" vertical="center" wrapText="1"/>
    </xf>
    <xf numFmtId="0" fontId="4" fillId="0" borderId="0" xfId="6"/>
    <xf numFmtId="0" fontId="4" fillId="0" borderId="0" xfId="6" applyFill="1"/>
    <xf numFmtId="0" fontId="5" fillId="0" borderId="0" xfId="7" applyAlignment="1" applyProtection="1">
      <alignment horizontal="center" vertical="center"/>
      <protection locked="0"/>
    </xf>
    <xf numFmtId="0" fontId="5" fillId="0" borderId="0" xfId="7" applyAlignment="1" applyProtection="1">
      <alignment horizontal="center" vertical="center"/>
    </xf>
    <xf numFmtId="0" fontId="8" fillId="0" borderId="0" xfId="7" applyFont="1" applyAlignment="1" applyProtection="1">
      <alignment horizontal="center" vertical="center"/>
      <protection locked="0"/>
    </xf>
    <xf numFmtId="0" fontId="5" fillId="0" borderId="0" xfId="7" applyFont="1" applyAlignment="1" applyProtection="1">
      <alignment horizontal="center" vertical="center"/>
      <protection locked="0"/>
    </xf>
    <xf numFmtId="0" fontId="4" fillId="0" borderId="0" xfId="6" applyBorder="1" applyAlignment="1" applyProtection="1">
      <alignment vertical="top"/>
      <protection locked="0"/>
    </xf>
    <xf numFmtId="0" fontId="5" fillId="0" borderId="0" xfId="7" applyBorder="1" applyAlignment="1" applyProtection="1">
      <alignment horizontal="center" vertical="center"/>
      <protection locked="0"/>
    </xf>
    <xf numFmtId="0" fontId="5" fillId="2" borderId="13" xfId="7" applyFill="1" applyBorder="1" applyAlignment="1" applyProtection="1">
      <alignment horizontal="center" vertical="center" wrapText="1"/>
    </xf>
    <xf numFmtId="0" fontId="7" fillId="2" borderId="13" xfId="7" applyFont="1" applyFill="1" applyBorder="1" applyAlignment="1" applyProtection="1">
      <alignment horizontal="center" vertical="center" textRotation="90"/>
    </xf>
    <xf numFmtId="0" fontId="5" fillId="0" borderId="13" xfId="7" applyBorder="1" applyAlignment="1" applyProtection="1">
      <alignment horizontal="center" vertical="center"/>
      <protection locked="0"/>
    </xf>
    <xf numFmtId="0" fontId="5" fillId="0" borderId="13" xfId="7" applyFill="1" applyBorder="1" applyAlignment="1" applyProtection="1">
      <alignment horizontal="center" vertical="center"/>
      <protection locked="0"/>
    </xf>
    <xf numFmtId="0" fontId="5" fillId="0" borderId="13" xfId="7" applyFont="1" applyFill="1" applyBorder="1" applyAlignment="1" applyProtection="1">
      <alignment horizontal="center" vertical="center"/>
      <protection locked="0"/>
    </xf>
    <xf numFmtId="0" fontId="5" fillId="0" borderId="15" xfId="7" applyBorder="1" applyAlignment="1" applyProtection="1">
      <alignment horizontal="center" vertical="center"/>
      <protection locked="0"/>
    </xf>
    <xf numFmtId="0" fontId="5" fillId="0" borderId="15" xfId="7" applyFill="1" applyBorder="1" applyAlignment="1" applyProtection="1">
      <alignment horizontal="center" vertical="center"/>
      <protection locked="0"/>
    </xf>
    <xf numFmtId="0" fontId="5" fillId="0" borderId="15" xfId="7" applyFont="1" applyFill="1" applyBorder="1" applyAlignment="1" applyProtection="1">
      <alignment horizontal="center" vertical="center"/>
      <protection locked="0"/>
    </xf>
    <xf numFmtId="0" fontId="5" fillId="0" borderId="15" xfId="7" applyFont="1" applyBorder="1" applyAlignment="1" applyProtection="1">
      <alignment horizontal="center" vertical="center"/>
      <protection locked="0"/>
    </xf>
    <xf numFmtId="0" fontId="6" fillId="0" borderId="0" xfId="7" applyFont="1" applyAlignment="1" applyProtection="1">
      <alignment horizontal="left" vertical="center"/>
      <protection locked="0"/>
    </xf>
    <xf numFmtId="0" fontId="4" fillId="0" borderId="0" xfId="6" applyAlignment="1" applyProtection="1">
      <alignment horizontal="center" vertical="center"/>
      <protection locked="0"/>
    </xf>
    <xf numFmtId="0" fontId="4" fillId="2" borderId="13" xfId="6" applyFill="1" applyBorder="1" applyAlignment="1" applyProtection="1">
      <alignment horizontal="center" vertical="center" wrapText="1"/>
    </xf>
    <xf numFmtId="0" fontId="4" fillId="0" borderId="13" xfId="6" applyBorder="1" applyAlignment="1" applyProtection="1">
      <alignment horizontal="center" vertical="center"/>
      <protection locked="0"/>
    </xf>
    <xf numFmtId="0" fontId="6" fillId="4" borderId="23" xfId="6" applyFont="1" applyFill="1" applyBorder="1" applyAlignment="1" applyProtection="1">
      <alignment horizontal="center" vertical="center"/>
    </xf>
    <xf numFmtId="0" fontId="5" fillId="0" borderId="0" xfId="7" applyAlignment="1" applyProtection="1">
      <alignment vertical="center"/>
      <protection locked="0"/>
    </xf>
    <xf numFmtId="0" fontId="5" fillId="0" borderId="0" xfId="7" applyFont="1" applyAlignment="1" applyProtection="1">
      <alignment horizontal="left" vertical="center"/>
      <protection locked="0"/>
    </xf>
    <xf numFmtId="16" fontId="20" fillId="6" borderId="13" xfId="7" applyNumberFormat="1" applyFont="1" applyFill="1" applyBorder="1" applyAlignment="1" applyProtection="1">
      <alignment horizontal="center" vertical="center"/>
      <protection locked="0"/>
    </xf>
    <xf numFmtId="0" fontId="0" fillId="0" borderId="0" xfId="0" applyAlignment="1">
      <alignment horizontal="right"/>
    </xf>
    <xf numFmtId="0" fontId="11" fillId="0" borderId="13" xfId="7" applyFont="1" applyBorder="1" applyAlignment="1" applyProtection="1">
      <alignment horizontal="center" vertical="center"/>
      <protection locked="0"/>
    </xf>
    <xf numFmtId="0" fontId="19" fillId="0" borderId="0" xfId="0" applyFont="1" applyAlignment="1">
      <alignment horizontal="center" vertical="center"/>
    </xf>
    <xf numFmtId="0" fontId="17" fillId="0" borderId="22" xfId="9" applyFont="1" applyFill="1" applyBorder="1" applyAlignment="1">
      <alignment horizontal="center" vertical="center" wrapText="1"/>
    </xf>
    <xf numFmtId="0" fontId="0" fillId="0" borderId="0" xfId="0" applyAlignment="1">
      <alignment vertical="center"/>
    </xf>
    <xf numFmtId="0" fontId="2" fillId="0" borderId="22" xfId="9" applyFont="1" applyFill="1" applyBorder="1" applyAlignment="1">
      <alignment vertical="center" wrapText="1"/>
    </xf>
    <xf numFmtId="0" fontId="2" fillId="0" borderId="22" xfId="9" applyFont="1" applyFill="1" applyBorder="1" applyAlignment="1">
      <alignment wrapText="1"/>
    </xf>
    <xf numFmtId="0" fontId="0" fillId="0" borderId="0" xfId="0" applyAlignment="1">
      <alignment vertical="center" wrapText="1"/>
    </xf>
    <xf numFmtId="0" fontId="5" fillId="0" borderId="17" xfId="9" applyFont="1" applyBorder="1"/>
    <xf numFmtId="0" fontId="5" fillId="0" borderId="0" xfId="9" applyFont="1" applyBorder="1"/>
    <xf numFmtId="0" fontId="6" fillId="0" borderId="20" xfId="9" applyFont="1" applyBorder="1" applyAlignment="1">
      <alignment horizontal="center" vertical="center"/>
    </xf>
    <xf numFmtId="0" fontId="6" fillId="0" borderId="21" xfId="9" applyFont="1" applyBorder="1" applyAlignment="1">
      <alignment horizontal="center" vertical="center"/>
    </xf>
    <xf numFmtId="0" fontId="5" fillId="0" borderId="18" xfId="9" applyFont="1" applyBorder="1"/>
    <xf numFmtId="0" fontId="5" fillId="0" borderId="0" xfId="9" applyFont="1"/>
    <xf numFmtId="0" fontId="5" fillId="0" borderId="0" xfId="9" applyFont="1" applyFill="1" applyBorder="1" applyAlignment="1"/>
    <xf numFmtId="10" fontId="5" fillId="0" borderId="0" xfId="9" applyNumberFormat="1" applyFont="1"/>
    <xf numFmtId="0" fontId="5" fillId="0" borderId="0" xfId="9" applyFont="1" applyFill="1"/>
    <xf numFmtId="0" fontId="6" fillId="0" borderId="0" xfId="9" applyFont="1"/>
    <xf numFmtId="9" fontId="5" fillId="0" borderId="0" xfId="9" applyNumberFormat="1" applyFont="1"/>
    <xf numFmtId="3" fontId="5" fillId="0" borderId="0" xfId="9" applyNumberFormat="1" applyFont="1"/>
    <xf numFmtId="0" fontId="6" fillId="0" borderId="1" xfId="9" applyFont="1" applyBorder="1" applyAlignment="1">
      <alignment horizontal="center" vertical="center"/>
    </xf>
    <xf numFmtId="0" fontId="6" fillId="0" borderId="2" xfId="9" applyFont="1" applyBorder="1" applyAlignment="1">
      <alignment horizontal="center" vertical="center"/>
    </xf>
    <xf numFmtId="0" fontId="10" fillId="0" borderId="0" xfId="9" applyFont="1"/>
    <xf numFmtId="0" fontId="7" fillId="0" borderId="0" xfId="9" applyFont="1"/>
    <xf numFmtId="0" fontId="11" fillId="0" borderId="0" xfId="9" applyFont="1"/>
    <xf numFmtId="0" fontId="5" fillId="0" borderId="48" xfId="9" applyFont="1" applyFill="1" applyBorder="1" applyAlignment="1"/>
    <xf numFmtId="0" fontId="5" fillId="0" borderId="7" xfId="9" applyFont="1" applyFill="1" applyBorder="1" applyAlignment="1"/>
    <xf numFmtId="0" fontId="6" fillId="2" borderId="5" xfId="9" applyFont="1" applyFill="1" applyBorder="1" applyAlignment="1" applyProtection="1">
      <alignment vertical="center" wrapText="1"/>
      <protection locked="0"/>
    </xf>
    <xf numFmtId="0" fontId="6" fillId="2" borderId="1" xfId="9" applyFont="1" applyFill="1" applyBorder="1" applyAlignment="1" applyProtection="1">
      <alignment vertical="center" wrapText="1"/>
      <protection locked="0"/>
    </xf>
    <xf numFmtId="0" fontId="5" fillId="0" borderId="6" xfId="9" applyFont="1" applyFill="1" applyBorder="1" applyAlignment="1"/>
    <xf numFmtId="0" fontId="5" fillId="0" borderId="59" xfId="9" applyFont="1" applyFill="1" applyBorder="1" applyAlignment="1"/>
    <xf numFmtId="0" fontId="5" fillId="0" borderId="0" xfId="9" applyFont="1" applyAlignment="1">
      <alignment horizontal="left"/>
    </xf>
    <xf numFmtId="0" fontId="6" fillId="0" borderId="11" xfId="9" applyFont="1" applyBorder="1" applyAlignment="1">
      <alignment horizontal="center" vertical="center"/>
    </xf>
    <xf numFmtId="0" fontId="6" fillId="0" borderId="12" xfId="9" applyFont="1" applyBorder="1" applyAlignment="1">
      <alignment horizontal="center" vertical="center"/>
    </xf>
    <xf numFmtId="0" fontId="12" fillId="2" borderId="13" xfId="9" applyFont="1" applyFill="1" applyBorder="1" applyAlignment="1" applyProtection="1">
      <alignment horizontal="center" vertical="center"/>
      <protection hidden="1"/>
    </xf>
    <xf numFmtId="166" fontId="7" fillId="0" borderId="13" xfId="9" applyNumberFormat="1" applyFont="1" applyFill="1" applyBorder="1" applyAlignment="1" applyProtection="1">
      <alignment vertical="center"/>
      <protection locked="0"/>
    </xf>
    <xf numFmtId="166" fontId="7" fillId="4" borderId="13" xfId="9" applyNumberFormat="1" applyFont="1" applyFill="1" applyBorder="1" applyProtection="1">
      <protection hidden="1"/>
    </xf>
    <xf numFmtId="166" fontId="7" fillId="5" borderId="13" xfId="9" applyNumberFormat="1" applyFont="1" applyFill="1" applyBorder="1" applyAlignment="1" applyProtection="1">
      <alignment vertical="center"/>
      <protection locked="0"/>
    </xf>
    <xf numFmtId="166" fontId="7" fillId="5" borderId="2" xfId="9" applyNumberFormat="1" applyFont="1" applyFill="1" applyBorder="1" applyAlignment="1" applyProtection="1">
      <alignment vertical="center"/>
      <protection locked="0"/>
    </xf>
    <xf numFmtId="166" fontId="7" fillId="11" borderId="2" xfId="9" applyNumberFormat="1" applyFont="1" applyFill="1" applyBorder="1" applyAlignment="1" applyProtection="1">
      <alignment vertical="center"/>
      <protection locked="0"/>
    </xf>
    <xf numFmtId="166" fontId="7" fillId="4" borderId="14" xfId="9" applyNumberFormat="1" applyFont="1" applyFill="1" applyBorder="1" applyProtection="1">
      <protection hidden="1"/>
    </xf>
    <xf numFmtId="166" fontId="7" fillId="12" borderId="13" xfId="9" applyNumberFormat="1" applyFont="1" applyFill="1" applyBorder="1" applyAlignment="1" applyProtection="1">
      <alignment vertical="center"/>
      <protection locked="0"/>
    </xf>
    <xf numFmtId="166" fontId="7" fillId="12" borderId="14" xfId="9" applyNumberFormat="1" applyFont="1" applyFill="1" applyBorder="1" applyAlignment="1" applyProtection="1">
      <alignment vertical="center"/>
      <protection locked="0"/>
    </xf>
    <xf numFmtId="4" fontId="5" fillId="0" borderId="0" xfId="9" applyNumberFormat="1" applyFont="1"/>
    <xf numFmtId="166" fontId="12" fillId="2" borderId="15" xfId="9" applyNumberFormat="1" applyFont="1" applyFill="1" applyBorder="1" applyAlignment="1" applyProtection="1">
      <alignment vertical="center"/>
    </xf>
    <xf numFmtId="166" fontId="12" fillId="2" borderId="26" xfId="9" applyNumberFormat="1" applyFont="1" applyFill="1" applyBorder="1" applyAlignment="1" applyProtection="1">
      <alignment vertical="center"/>
    </xf>
    <xf numFmtId="166" fontId="12" fillId="12" borderId="15" xfId="9" applyNumberFormat="1" applyFont="1" applyFill="1" applyBorder="1" applyAlignment="1" applyProtection="1">
      <alignment vertical="center"/>
    </xf>
    <xf numFmtId="166" fontId="12" fillId="12" borderId="16" xfId="9" applyNumberFormat="1" applyFont="1" applyFill="1" applyBorder="1" applyAlignment="1" applyProtection="1">
      <alignment vertical="center"/>
    </xf>
    <xf numFmtId="0" fontId="6" fillId="0" borderId="17" xfId="9" applyFont="1" applyBorder="1" applyAlignment="1">
      <alignment horizontal="center" vertical="center" wrapText="1"/>
    </xf>
    <xf numFmtId="0" fontId="6" fillId="0" borderId="0" xfId="9" applyFont="1" applyBorder="1" applyAlignment="1">
      <alignment horizontal="center" vertical="center" wrapText="1"/>
    </xf>
    <xf numFmtId="0" fontId="6" fillId="0" borderId="18" xfId="9" applyFont="1" applyBorder="1" applyAlignment="1">
      <alignment horizontal="center" vertical="center" wrapText="1"/>
    </xf>
    <xf numFmtId="0" fontId="2" fillId="0" borderId="0" xfId="9" applyFill="1" applyBorder="1" applyAlignment="1" applyProtection="1">
      <protection hidden="1"/>
    </xf>
    <xf numFmtId="166" fontId="7" fillId="0" borderId="2" xfId="9" applyNumberFormat="1" applyFont="1" applyFill="1" applyBorder="1" applyAlignment="1" applyProtection="1">
      <alignment vertical="center"/>
      <protection locked="0"/>
    </xf>
    <xf numFmtId="0" fontId="8" fillId="0" borderId="19" xfId="9" applyFont="1" applyFill="1" applyBorder="1" applyAlignment="1" applyProtection="1">
      <alignment horizontal="center" vertical="center"/>
      <protection hidden="1"/>
    </xf>
    <xf numFmtId="166" fontId="8" fillId="3" borderId="37" xfId="9" applyNumberFormat="1" applyFont="1" applyFill="1" applyBorder="1" applyAlignment="1" applyProtection="1">
      <alignment horizontal="center" vertical="center" wrapText="1"/>
      <protection locked="0"/>
    </xf>
    <xf numFmtId="166" fontId="8" fillId="3" borderId="38" xfId="9" applyNumberFormat="1" applyFont="1" applyFill="1" applyBorder="1" applyAlignment="1" applyProtection="1">
      <alignment horizontal="center" vertical="center" wrapText="1"/>
      <protection locked="0"/>
    </xf>
    <xf numFmtId="0" fontId="5" fillId="0" borderId="46" xfId="9" applyFont="1" applyFill="1" applyBorder="1" applyAlignment="1">
      <alignment horizontal="left"/>
    </xf>
    <xf numFmtId="0" fontId="5" fillId="0" borderId="37" xfId="9" applyFont="1" applyFill="1" applyBorder="1" applyAlignment="1">
      <alignment horizontal="left"/>
    </xf>
    <xf numFmtId="166" fontId="8" fillId="3" borderId="51" xfId="9" applyNumberFormat="1" applyFont="1" applyFill="1" applyBorder="1" applyAlignment="1" applyProtection="1">
      <alignment horizontal="center" vertical="center" wrapText="1"/>
      <protection locked="0"/>
    </xf>
    <xf numFmtId="166" fontId="8" fillId="3" borderId="52" xfId="9" applyNumberFormat="1" applyFont="1" applyFill="1" applyBorder="1" applyAlignment="1" applyProtection="1">
      <alignment horizontal="center" vertical="center" wrapText="1"/>
      <protection locked="0"/>
    </xf>
    <xf numFmtId="0" fontId="5" fillId="0" borderId="53" xfId="9" applyFont="1" applyFill="1" applyBorder="1" applyAlignment="1">
      <alignment horizontal="left"/>
    </xf>
    <xf numFmtId="0" fontId="5" fillId="0" borderId="51" xfId="9" applyFont="1" applyFill="1" applyBorder="1" applyAlignment="1">
      <alignment horizontal="left"/>
    </xf>
    <xf numFmtId="0" fontId="5" fillId="0" borderId="39" xfId="9" applyFont="1" applyBorder="1" applyAlignment="1">
      <alignment horizontal="center"/>
    </xf>
    <xf numFmtId="0" fontId="5" fillId="0" borderId="20" xfId="9" applyFont="1" applyBorder="1" applyAlignment="1">
      <alignment horizontal="center"/>
    </xf>
    <xf numFmtId="0" fontId="6" fillId="0" borderId="32" xfId="9" applyFont="1" applyBorder="1" applyAlignment="1">
      <alignment horizontal="center" vertical="center" wrapText="1"/>
    </xf>
    <xf numFmtId="0" fontId="6" fillId="0" borderId="30" xfId="9" applyFont="1" applyBorder="1" applyAlignment="1">
      <alignment horizontal="center" vertical="center" wrapText="1"/>
    </xf>
    <xf numFmtId="0" fontId="6" fillId="0" borderId="31" xfId="9" applyFont="1" applyBorder="1" applyAlignment="1">
      <alignment horizontal="center" vertical="center" wrapText="1"/>
    </xf>
    <xf numFmtId="0" fontId="6" fillId="3" borderId="39" xfId="9" applyFont="1" applyFill="1" applyBorder="1" applyAlignment="1">
      <alignment horizontal="center" vertical="center"/>
    </xf>
    <xf numFmtId="0" fontId="5" fillId="3" borderId="20" xfId="9" applyFont="1" applyFill="1" applyBorder="1" applyAlignment="1">
      <alignment horizontal="center" vertical="center"/>
    </xf>
    <xf numFmtId="0" fontId="5" fillId="3" borderId="21" xfId="9" applyFont="1" applyFill="1" applyBorder="1" applyAlignment="1">
      <alignment horizontal="center" vertical="center"/>
    </xf>
    <xf numFmtId="0" fontId="6" fillId="2" borderId="96" xfId="9" applyFont="1" applyFill="1" applyBorder="1" applyAlignment="1">
      <alignment horizontal="left" vertical="center"/>
    </xf>
    <xf numFmtId="0" fontId="6" fillId="2" borderId="97" xfId="9" applyFont="1" applyFill="1" applyBorder="1" applyAlignment="1">
      <alignment horizontal="left" vertical="center"/>
    </xf>
    <xf numFmtId="0" fontId="6" fillId="2" borderId="75" xfId="9" applyFont="1" applyFill="1" applyBorder="1" applyAlignment="1">
      <alignment horizontal="left" vertical="center"/>
    </xf>
    <xf numFmtId="0" fontId="6" fillId="2" borderId="43" xfId="9" applyFont="1" applyFill="1" applyBorder="1" applyAlignment="1">
      <alignment horizontal="left"/>
    </xf>
    <xf numFmtId="0" fontId="6" fillId="2" borderId="44" xfId="9" applyFont="1" applyFill="1" applyBorder="1" applyAlignment="1">
      <alignment horizontal="left"/>
    </xf>
    <xf numFmtId="0" fontId="12" fillId="2" borderId="44" xfId="9" applyFont="1" applyFill="1" applyBorder="1" applyAlignment="1">
      <alignment horizontal="center" vertical="center" wrapText="1"/>
    </xf>
    <xf numFmtId="0" fontId="12" fillId="2" borderId="45" xfId="9" applyFont="1" applyFill="1" applyBorder="1" applyAlignment="1">
      <alignment horizontal="center" vertical="center" wrapText="1"/>
    </xf>
    <xf numFmtId="4" fontId="8" fillId="3" borderId="37" xfId="9" applyNumberFormat="1" applyFont="1" applyFill="1" applyBorder="1" applyAlignment="1" applyProtection="1">
      <alignment horizontal="center" vertical="center" wrapText="1"/>
      <protection locked="0"/>
    </xf>
    <xf numFmtId="4" fontId="8" fillId="3" borderId="38" xfId="9" applyNumberFormat="1" applyFont="1" applyFill="1" applyBorder="1" applyAlignment="1" applyProtection="1">
      <alignment horizontal="center" vertical="center" wrapText="1"/>
      <protection locked="0"/>
    </xf>
    <xf numFmtId="0" fontId="9" fillId="2" borderId="33" xfId="9" applyFont="1" applyFill="1" applyBorder="1" applyAlignment="1" applyProtection="1">
      <alignment horizontal="left" vertical="center" wrapText="1"/>
      <protection locked="0"/>
    </xf>
    <xf numFmtId="0" fontId="9" fillId="2" borderId="34" xfId="9" applyFont="1" applyFill="1" applyBorder="1" applyAlignment="1" applyProtection="1">
      <alignment horizontal="left" vertical="center" wrapText="1"/>
      <protection locked="0"/>
    </xf>
    <xf numFmtId="4" fontId="8" fillId="7" borderId="35" xfId="9" applyNumberFormat="1" applyFont="1" applyFill="1" applyBorder="1" applyAlignment="1" applyProtection="1">
      <alignment horizontal="center" vertical="center" wrapText="1"/>
    </xf>
    <xf numFmtId="0" fontId="8" fillId="0" borderId="36" xfId="9" applyFont="1" applyBorder="1" applyAlignment="1" applyProtection="1">
      <alignment horizontal="left" vertical="center" wrapText="1"/>
      <protection locked="0"/>
    </xf>
    <xf numFmtId="0" fontId="8" fillId="0" borderId="7" xfId="9" applyFont="1" applyBorder="1" applyAlignment="1" applyProtection="1">
      <alignment horizontal="left" vertical="center" wrapText="1"/>
      <protection locked="0"/>
    </xf>
    <xf numFmtId="0" fontId="16" fillId="0" borderId="32" xfId="9" applyFont="1" applyFill="1" applyBorder="1" applyAlignment="1" applyProtection="1">
      <alignment horizontal="left" vertical="center" wrapText="1"/>
      <protection locked="0"/>
    </xf>
    <xf numFmtId="0" fontId="16" fillId="0" borderId="30" xfId="9" applyFont="1" applyFill="1" applyBorder="1" applyAlignment="1" applyProtection="1">
      <alignment horizontal="left" vertical="center" wrapText="1"/>
      <protection locked="0"/>
    </xf>
    <xf numFmtId="0" fontId="16" fillId="0" borderId="31" xfId="9" applyFont="1" applyFill="1" applyBorder="1" applyAlignment="1" applyProtection="1">
      <alignment horizontal="left" vertical="center" wrapText="1"/>
      <protection locked="0"/>
    </xf>
    <xf numFmtId="0" fontId="6" fillId="3" borderId="32" xfId="9" applyFont="1" applyFill="1" applyBorder="1" applyAlignment="1">
      <alignment horizontal="center"/>
    </xf>
    <xf numFmtId="0" fontId="5" fillId="3" borderId="30" xfId="9" applyFont="1" applyFill="1" applyBorder="1" applyAlignment="1">
      <alignment horizontal="center"/>
    </xf>
    <xf numFmtId="0" fontId="5" fillId="3" borderId="31" xfId="9" applyFont="1" applyFill="1" applyBorder="1" applyAlignment="1">
      <alignment horizontal="center"/>
    </xf>
    <xf numFmtId="0" fontId="6" fillId="2" borderId="43" xfId="9" applyFont="1" applyFill="1" applyBorder="1" applyAlignment="1">
      <alignment horizontal="left" vertical="center"/>
    </xf>
    <xf numFmtId="0" fontId="6" fillId="2" borderId="44" xfId="9" applyFont="1" applyFill="1" applyBorder="1" applyAlignment="1">
      <alignment horizontal="left" vertical="center"/>
    </xf>
    <xf numFmtId="4" fontId="8" fillId="2" borderId="35" xfId="9" applyNumberFormat="1" applyFont="1" applyFill="1" applyBorder="1" applyAlignment="1" applyProtection="1">
      <alignment horizontal="center" vertical="center" wrapText="1"/>
    </xf>
    <xf numFmtId="4" fontId="8" fillId="2" borderId="47" xfId="9" applyNumberFormat="1" applyFont="1" applyFill="1" applyBorder="1" applyAlignment="1" applyProtection="1">
      <alignment horizontal="center" vertical="center" wrapText="1"/>
    </xf>
    <xf numFmtId="10" fontId="9" fillId="3" borderId="37" xfId="9" applyNumberFormat="1" applyFont="1" applyFill="1" applyBorder="1" applyAlignment="1" applyProtection="1">
      <alignment horizontal="center" vertical="center" wrapText="1"/>
      <protection locked="0"/>
    </xf>
    <xf numFmtId="10" fontId="9" fillId="3" borderId="38" xfId="9" applyNumberFormat="1" applyFont="1" applyFill="1" applyBorder="1" applyAlignment="1" applyProtection="1">
      <alignment horizontal="center" vertical="center" wrapText="1"/>
      <protection locked="0"/>
    </xf>
    <xf numFmtId="0" fontId="8" fillId="0" borderId="50" xfId="9" applyFont="1" applyBorder="1" applyAlignment="1" applyProtection="1">
      <alignment horizontal="left" vertical="center" wrapText="1"/>
      <protection locked="0"/>
    </xf>
    <xf numFmtId="0" fontId="8" fillId="0" borderId="8" xfId="9" applyFont="1" applyBorder="1" applyAlignment="1" applyProtection="1">
      <alignment horizontal="left" vertical="center" wrapText="1"/>
      <protection locked="0"/>
    </xf>
    <xf numFmtId="10" fontId="9" fillId="3" borderId="51" xfId="9" applyNumberFormat="1" applyFont="1" applyFill="1" applyBorder="1" applyAlignment="1" applyProtection="1">
      <alignment horizontal="center" vertical="center" wrapText="1"/>
      <protection locked="0"/>
    </xf>
    <xf numFmtId="10" fontId="9" fillId="3" borderId="52" xfId="9" applyNumberFormat="1" applyFont="1" applyFill="1" applyBorder="1" applyAlignment="1" applyProtection="1">
      <alignment horizontal="center" vertical="center" wrapText="1"/>
      <protection locked="0"/>
    </xf>
    <xf numFmtId="0" fontId="6" fillId="3" borderId="40" xfId="9" applyFont="1" applyFill="1" applyBorder="1" applyAlignment="1">
      <alignment horizontal="center"/>
    </xf>
    <xf numFmtId="0" fontId="5" fillId="3" borderId="41" xfId="9" applyFont="1" applyFill="1" applyBorder="1" applyAlignment="1">
      <alignment horizontal="center"/>
    </xf>
    <xf numFmtId="0" fontId="5" fillId="3" borderId="42" xfId="9" applyFont="1" applyFill="1" applyBorder="1" applyAlignment="1">
      <alignment horizontal="center"/>
    </xf>
    <xf numFmtId="0" fontId="5" fillId="0" borderId="40" xfId="9" applyFont="1" applyBorder="1" applyAlignment="1">
      <alignment horizontal="center"/>
    </xf>
    <xf numFmtId="0" fontId="5" fillId="0" borderId="41" xfId="9" applyFont="1" applyBorder="1" applyAlignment="1">
      <alignment horizontal="center"/>
    </xf>
    <xf numFmtId="0" fontId="5" fillId="0" borderId="42" xfId="9" applyFont="1" applyBorder="1" applyAlignment="1">
      <alignment horizontal="center"/>
    </xf>
    <xf numFmtId="0" fontId="5" fillId="0" borderId="9" xfId="9" applyFont="1" applyBorder="1" applyAlignment="1">
      <alignment horizontal="center"/>
    </xf>
    <xf numFmtId="0" fontId="5" fillId="0" borderId="10" xfId="9" applyFont="1" applyBorder="1" applyAlignment="1">
      <alignment horizontal="center"/>
    </xf>
    <xf numFmtId="0" fontId="5" fillId="0" borderId="98" xfId="9" applyFont="1" applyBorder="1" applyAlignment="1">
      <alignment horizontal="center"/>
    </xf>
    <xf numFmtId="0" fontId="5" fillId="0" borderId="57" xfId="9" applyFont="1" applyBorder="1" applyAlignment="1" applyProtection="1">
      <alignment horizontal="center" vertical="center"/>
      <protection hidden="1"/>
    </xf>
    <xf numFmtId="0" fontId="5" fillId="0" borderId="6" xfId="9" applyFont="1" applyBorder="1" applyAlignment="1" applyProtection="1">
      <alignment horizontal="center" vertical="center"/>
      <protection hidden="1"/>
    </xf>
    <xf numFmtId="0" fontId="5" fillId="0" borderId="54" xfId="9" applyFont="1" applyBorder="1" applyAlignment="1" applyProtection="1">
      <alignment horizontal="center" vertical="center"/>
      <protection hidden="1"/>
    </xf>
    <xf numFmtId="0" fontId="9" fillId="0" borderId="17" xfId="9" applyFont="1" applyBorder="1" applyAlignment="1" applyProtection="1">
      <alignment horizontal="center" vertical="center"/>
      <protection hidden="1"/>
    </xf>
    <xf numFmtId="0" fontId="9" fillId="0" borderId="0" xfId="9" applyFont="1" applyBorder="1" applyAlignment="1" applyProtection="1">
      <alignment horizontal="center" vertical="center"/>
      <protection hidden="1"/>
    </xf>
    <xf numFmtId="0" fontId="9" fillId="0" borderId="56" xfId="9" applyFont="1" applyBorder="1" applyAlignment="1" applyProtection="1">
      <alignment horizontal="center" vertical="center"/>
      <protection hidden="1"/>
    </xf>
    <xf numFmtId="0" fontId="15" fillId="0" borderId="17" xfId="9" applyFont="1" applyBorder="1" applyAlignment="1" applyProtection="1">
      <alignment horizontal="center" vertical="center"/>
      <protection hidden="1"/>
    </xf>
    <xf numFmtId="0" fontId="5" fillId="0" borderId="0" xfId="9" applyFont="1" applyBorder="1" applyAlignment="1" applyProtection="1">
      <alignment horizontal="center" vertical="center"/>
      <protection hidden="1"/>
    </xf>
    <xf numFmtId="0" fontId="5" fillId="0" borderId="56" xfId="9" applyFont="1" applyBorder="1" applyAlignment="1" applyProtection="1">
      <alignment horizontal="center" vertical="center"/>
      <protection hidden="1"/>
    </xf>
    <xf numFmtId="7" fontId="13" fillId="3" borderId="54" xfId="9" applyNumberFormat="1" applyFont="1" applyFill="1" applyBorder="1" applyAlignment="1" applyProtection="1">
      <alignment horizontal="center" vertical="center"/>
    </xf>
    <xf numFmtId="7" fontId="13" fillId="3" borderId="55" xfId="9" applyNumberFormat="1" applyFont="1" applyFill="1" applyBorder="1" applyAlignment="1" applyProtection="1">
      <alignment horizontal="center" vertical="center"/>
    </xf>
    <xf numFmtId="7" fontId="13" fillId="3" borderId="49" xfId="9" applyNumberFormat="1" applyFont="1" applyFill="1" applyBorder="1" applyAlignment="1" applyProtection="1">
      <alignment horizontal="center" vertical="center"/>
    </xf>
    <xf numFmtId="7" fontId="13" fillId="3" borderId="38" xfId="9" applyNumberFormat="1" applyFont="1" applyFill="1" applyBorder="1" applyAlignment="1" applyProtection="1">
      <alignment horizontal="center" vertical="center"/>
    </xf>
    <xf numFmtId="1" fontId="13" fillId="3" borderId="54" xfId="9" applyNumberFormat="1" applyFont="1" applyFill="1" applyBorder="1" applyAlignment="1" applyProtection="1">
      <alignment horizontal="center" vertical="center"/>
    </xf>
    <xf numFmtId="1" fontId="13" fillId="3" borderId="55" xfId="9" applyNumberFormat="1" applyFont="1" applyFill="1" applyBorder="1" applyAlignment="1" applyProtection="1">
      <alignment horizontal="center" vertical="center"/>
    </xf>
    <xf numFmtId="1" fontId="13" fillId="3" borderId="49" xfId="9" applyNumberFormat="1" applyFont="1" applyFill="1" applyBorder="1" applyAlignment="1" applyProtection="1">
      <alignment horizontal="center" vertical="center"/>
    </xf>
    <xf numFmtId="1" fontId="13" fillId="3" borderId="38" xfId="9" applyNumberFormat="1" applyFont="1" applyFill="1" applyBorder="1" applyAlignment="1" applyProtection="1">
      <alignment horizontal="center" vertical="center"/>
    </xf>
    <xf numFmtId="0" fontId="6" fillId="3" borderId="39" xfId="9" applyFont="1" applyFill="1" applyBorder="1" applyAlignment="1">
      <alignment horizontal="left"/>
    </xf>
    <xf numFmtId="0" fontId="6" fillId="3" borderId="20" xfId="9" applyFont="1" applyFill="1" applyBorder="1" applyAlignment="1">
      <alignment horizontal="left"/>
    </xf>
    <xf numFmtId="0" fontId="6" fillId="3" borderId="21" xfId="9" applyFont="1" applyFill="1" applyBorder="1" applyAlignment="1">
      <alignment horizontal="left"/>
    </xf>
    <xf numFmtId="0" fontId="6" fillId="2" borderId="32" xfId="9" applyFont="1" applyFill="1" applyBorder="1" applyAlignment="1">
      <alignment horizontal="center"/>
    </xf>
    <xf numFmtId="0" fontId="6" fillId="2" borderId="30" xfId="9" applyFont="1" applyFill="1" applyBorder="1" applyAlignment="1">
      <alignment horizontal="center"/>
    </xf>
    <xf numFmtId="0" fontId="6" fillId="2" borderId="62" xfId="9" applyFont="1" applyFill="1" applyBorder="1" applyAlignment="1">
      <alignment horizontal="center"/>
    </xf>
    <xf numFmtId="0" fontId="12" fillId="2" borderId="44" xfId="9" applyFont="1" applyFill="1" applyBorder="1" applyAlignment="1">
      <alignment horizontal="center" vertical="center"/>
    </xf>
    <xf numFmtId="0" fontId="12" fillId="2" borderId="45" xfId="9" applyFont="1" applyFill="1" applyBorder="1" applyAlignment="1">
      <alignment horizontal="center" vertical="center"/>
    </xf>
    <xf numFmtId="0" fontId="9" fillId="0" borderId="58" xfId="9" applyFont="1" applyBorder="1" applyAlignment="1" applyProtection="1">
      <alignment horizontal="center" vertical="center"/>
      <protection hidden="1"/>
    </xf>
    <xf numFmtId="0" fontId="9" fillId="0" borderId="59" xfId="9" applyFont="1" applyBorder="1" applyAlignment="1" applyProtection="1">
      <alignment horizontal="center" vertical="center"/>
      <protection hidden="1"/>
    </xf>
    <xf numFmtId="0" fontId="9" fillId="0" borderId="60" xfId="9" applyFont="1" applyBorder="1" applyAlignment="1" applyProtection="1">
      <alignment horizontal="center" vertical="center"/>
      <protection hidden="1"/>
    </xf>
    <xf numFmtId="10" fontId="13" fillId="3" borderId="37" xfId="9" applyNumberFormat="1" applyFont="1" applyFill="1" applyBorder="1" applyAlignment="1" applyProtection="1">
      <alignment horizontal="center" vertical="center"/>
    </xf>
    <xf numFmtId="10" fontId="13" fillId="3" borderId="38" xfId="9" applyNumberFormat="1" applyFont="1" applyFill="1" applyBorder="1" applyAlignment="1" applyProtection="1">
      <alignment horizontal="center" vertical="center"/>
    </xf>
    <xf numFmtId="0" fontId="5" fillId="0" borderId="17" xfId="9" applyFont="1" applyBorder="1" applyAlignment="1" applyProtection="1">
      <alignment horizontal="center" vertical="center"/>
      <protection hidden="1"/>
    </xf>
    <xf numFmtId="10" fontId="13" fillId="3" borderId="49" xfId="9" applyNumberFormat="1" applyFont="1" applyFill="1" applyBorder="1" applyAlignment="1" applyProtection="1">
      <alignment horizontal="center" vertical="center"/>
    </xf>
    <xf numFmtId="166" fontId="13" fillId="3" borderId="49" xfId="9" applyNumberFormat="1" applyFont="1" applyFill="1" applyBorder="1" applyAlignment="1" applyProtection="1">
      <alignment horizontal="center" vertical="center"/>
    </xf>
    <xf numFmtId="166" fontId="13" fillId="3" borderId="38" xfId="9" applyNumberFormat="1" applyFont="1" applyFill="1" applyBorder="1" applyAlignment="1" applyProtection="1">
      <alignment horizontal="center" vertical="center"/>
    </xf>
    <xf numFmtId="0" fontId="16" fillId="0" borderId="0" xfId="9" applyFont="1" applyFill="1" applyBorder="1" applyAlignment="1" applyProtection="1">
      <alignment horizontal="left" vertical="center" wrapText="1"/>
      <protection locked="0"/>
    </xf>
    <xf numFmtId="0" fontId="5" fillId="0" borderId="9" xfId="9" applyFont="1" applyBorder="1" applyAlignment="1" applyProtection="1">
      <alignment horizontal="center" vertical="center"/>
      <protection hidden="1"/>
    </xf>
    <xf numFmtId="0" fontId="5" fillId="0" borderId="10" xfId="9" applyFont="1" applyBorder="1" applyAlignment="1" applyProtection="1">
      <alignment horizontal="center" vertical="center"/>
      <protection hidden="1"/>
    </xf>
    <xf numFmtId="0" fontId="5" fillId="0" borderId="64" xfId="9" applyFont="1" applyBorder="1" applyAlignment="1" applyProtection="1">
      <alignment horizontal="center" vertical="center"/>
      <protection hidden="1"/>
    </xf>
    <xf numFmtId="10" fontId="13" fillId="3" borderId="63" xfId="9" applyNumberFormat="1" applyFont="1" applyFill="1" applyBorder="1" applyAlignment="1" applyProtection="1">
      <alignment horizontal="center" vertical="center"/>
    </xf>
    <xf numFmtId="10" fontId="13" fillId="3" borderId="52" xfId="9" applyNumberFormat="1" applyFont="1" applyFill="1" applyBorder="1" applyAlignment="1" applyProtection="1">
      <alignment horizontal="center" vertical="center"/>
    </xf>
    <xf numFmtId="0" fontId="5" fillId="0" borderId="0" xfId="9" applyFont="1" applyAlignment="1">
      <alignment horizontal="center"/>
    </xf>
    <xf numFmtId="1" fontId="12" fillId="2" borderId="84" xfId="9" applyNumberFormat="1" applyFont="1" applyFill="1" applyBorder="1" applyAlignment="1" applyProtection="1">
      <alignment horizontal="center" vertical="center" wrapText="1"/>
      <protection locked="0"/>
    </xf>
    <xf numFmtId="1" fontId="12" fillId="2" borderId="71" xfId="9" applyNumberFormat="1" applyFont="1" applyFill="1" applyBorder="1" applyAlignment="1" applyProtection="1">
      <alignment horizontal="center" vertical="center" wrapText="1"/>
      <protection locked="0"/>
    </xf>
    <xf numFmtId="0" fontId="5" fillId="0" borderId="57" xfId="9" applyFont="1" applyFill="1" applyBorder="1" applyAlignment="1">
      <alignment horizontal="center"/>
    </xf>
    <xf numFmtId="0" fontId="5" fillId="0" borderId="6" xfId="9" applyFont="1" applyFill="1" applyBorder="1" applyAlignment="1">
      <alignment horizontal="center"/>
    </xf>
    <xf numFmtId="0" fontId="5" fillId="0" borderId="54" xfId="9" applyFont="1" applyFill="1" applyBorder="1" applyAlignment="1">
      <alignment horizontal="center"/>
    </xf>
    <xf numFmtId="0" fontId="5" fillId="0" borderId="23" xfId="9" applyFont="1" applyBorder="1" applyAlignment="1">
      <alignment horizontal="center"/>
    </xf>
    <xf numFmtId="0" fontId="5" fillId="0" borderId="2" xfId="9" applyFont="1" applyBorder="1" applyAlignment="1">
      <alignment horizontal="center"/>
    </xf>
    <xf numFmtId="0" fontId="5" fillId="0" borderId="58" xfId="9" applyFont="1" applyFill="1" applyBorder="1" applyAlignment="1">
      <alignment horizontal="center"/>
    </xf>
    <xf numFmtId="0" fontId="5" fillId="0" borderId="59" xfId="9" applyFont="1" applyFill="1" applyBorder="1" applyAlignment="1">
      <alignment horizontal="center"/>
    </xf>
    <xf numFmtId="0" fontId="5" fillId="0" borderId="60" xfId="9" applyFont="1" applyFill="1" applyBorder="1" applyAlignment="1">
      <alignment horizontal="center"/>
    </xf>
    <xf numFmtId="0" fontId="5" fillId="0" borderId="76" xfId="9" applyFont="1" applyFill="1" applyBorder="1" applyAlignment="1">
      <alignment horizontal="center"/>
    </xf>
    <xf numFmtId="0" fontId="5" fillId="0" borderId="77" xfId="9" applyFont="1" applyFill="1" applyBorder="1" applyAlignment="1">
      <alignment horizontal="center"/>
    </xf>
    <xf numFmtId="4" fontId="5" fillId="11" borderId="78" xfId="9" applyNumberFormat="1" applyFont="1" applyFill="1" applyBorder="1" applyAlignment="1">
      <alignment horizontal="center"/>
    </xf>
    <xf numFmtId="0" fontId="5" fillId="11" borderId="87" xfId="9" applyFont="1" applyFill="1" applyBorder="1" applyAlignment="1">
      <alignment horizontal="center"/>
    </xf>
    <xf numFmtId="0" fontId="5" fillId="0" borderId="27" xfId="9" applyFont="1" applyBorder="1" applyAlignment="1">
      <alignment horizontal="center"/>
    </xf>
    <xf numFmtId="0" fontId="5" fillId="0" borderId="26" xfId="9" applyFont="1" applyBorder="1" applyAlignment="1">
      <alignment horizontal="center"/>
    </xf>
    <xf numFmtId="0" fontId="6" fillId="3" borderId="81" xfId="9" applyFont="1" applyFill="1" applyBorder="1" applyAlignment="1">
      <alignment horizontal="center"/>
    </xf>
    <xf numFmtId="0" fontId="6" fillId="3" borderId="82" xfId="9" applyFont="1" applyFill="1" applyBorder="1" applyAlignment="1">
      <alignment horizontal="center"/>
    </xf>
    <xf numFmtId="0" fontId="6" fillId="3" borderId="83" xfId="9" applyFont="1" applyFill="1" applyBorder="1" applyAlignment="1">
      <alignment horizontal="center"/>
    </xf>
    <xf numFmtId="0" fontId="6" fillId="2" borderId="73" xfId="9" applyFont="1" applyFill="1" applyBorder="1" applyAlignment="1" applyProtection="1">
      <alignment horizontal="left" vertical="center" wrapText="1"/>
      <protection locked="0"/>
    </xf>
    <xf numFmtId="0" fontId="6" fillId="2" borderId="61" xfId="9" applyFont="1" applyFill="1" applyBorder="1" applyAlignment="1" applyProtection="1">
      <alignment horizontal="left" vertical="center" wrapText="1"/>
      <protection locked="0"/>
    </xf>
    <xf numFmtId="0" fontId="5" fillId="0" borderId="36" xfId="9" applyFont="1" applyFill="1" applyBorder="1" applyAlignment="1">
      <alignment horizontal="center" vertical="center"/>
    </xf>
    <xf numFmtId="0" fontId="5" fillId="0" borderId="7" xfId="9" applyFont="1" applyFill="1" applyBorder="1" applyAlignment="1">
      <alignment horizontal="center" vertical="center"/>
    </xf>
    <xf numFmtId="0" fontId="5" fillId="0" borderId="49" xfId="9" applyFont="1" applyFill="1" applyBorder="1" applyAlignment="1">
      <alignment horizontal="center" vertical="center"/>
    </xf>
    <xf numFmtId="0" fontId="6" fillId="2" borderId="46" xfId="9" applyFont="1" applyFill="1" applyBorder="1" applyAlignment="1" applyProtection="1">
      <alignment horizontal="left" vertical="center" wrapText="1"/>
      <protection locked="0"/>
    </xf>
    <xf numFmtId="0" fontId="6" fillId="2" borderId="37" xfId="9" applyFont="1" applyFill="1" applyBorder="1" applyAlignment="1" applyProtection="1">
      <alignment horizontal="left" vertical="center" wrapText="1"/>
      <protection locked="0"/>
    </xf>
    <xf numFmtId="0" fontId="6" fillId="2" borderId="38" xfId="9" applyFont="1" applyFill="1" applyBorder="1" applyAlignment="1" applyProtection="1">
      <alignment horizontal="left" vertical="center" wrapText="1"/>
      <protection locked="0"/>
    </xf>
    <xf numFmtId="0" fontId="5" fillId="0" borderId="46" xfId="9" applyFont="1" applyFill="1" applyBorder="1" applyAlignment="1">
      <alignment horizontal="center"/>
    </xf>
    <xf numFmtId="0" fontId="5" fillId="0" borderId="37" xfId="9" applyFont="1" applyFill="1" applyBorder="1" applyAlignment="1">
      <alignment horizontal="center"/>
    </xf>
    <xf numFmtId="3" fontId="8" fillId="3" borderId="37" xfId="9" applyNumberFormat="1" applyFont="1" applyFill="1" applyBorder="1" applyAlignment="1" applyProtection="1">
      <alignment horizontal="center" vertical="center" wrapText="1"/>
      <protection locked="0"/>
    </xf>
    <xf numFmtId="3" fontId="8" fillId="3" borderId="38" xfId="9" applyNumberFormat="1" applyFont="1" applyFill="1" applyBorder="1" applyAlignment="1" applyProtection="1">
      <alignment horizontal="center" vertical="center" wrapText="1"/>
      <protection locked="0"/>
    </xf>
    <xf numFmtId="0" fontId="5" fillId="0" borderId="1" xfId="9" applyFont="1" applyBorder="1" applyAlignment="1">
      <alignment horizontal="center"/>
    </xf>
    <xf numFmtId="0" fontId="6" fillId="0" borderId="68" xfId="9" applyFont="1" applyBorder="1" applyAlignment="1">
      <alignment horizontal="center" vertical="center" wrapText="1"/>
    </xf>
    <xf numFmtId="0" fontId="6" fillId="0" borderId="69" xfId="9" applyFont="1" applyBorder="1" applyAlignment="1">
      <alignment horizontal="center" vertical="center" wrapText="1"/>
    </xf>
    <xf numFmtId="0" fontId="6" fillId="2" borderId="5" xfId="9" applyFont="1" applyFill="1" applyBorder="1" applyAlignment="1">
      <alignment horizontal="left" vertical="center"/>
    </xf>
    <xf numFmtId="0" fontId="6" fillId="2" borderId="1" xfId="9" applyFont="1" applyFill="1" applyBorder="1" applyAlignment="1">
      <alignment horizontal="left" vertical="center"/>
    </xf>
    <xf numFmtId="0" fontId="6" fillId="2" borderId="84" xfId="9" applyFont="1" applyFill="1" applyBorder="1" applyAlignment="1">
      <alignment horizontal="left" vertical="center"/>
    </xf>
    <xf numFmtId="0" fontId="12" fillId="2" borderId="67" xfId="9" applyFont="1" applyFill="1" applyBorder="1" applyAlignment="1">
      <alignment horizontal="center" vertical="center" wrapText="1"/>
    </xf>
    <xf numFmtId="0" fontId="12" fillId="2" borderId="71" xfId="9" applyFont="1" applyFill="1" applyBorder="1" applyAlignment="1">
      <alignment horizontal="center" vertical="center" wrapText="1"/>
    </xf>
    <xf numFmtId="0" fontId="8" fillId="0" borderId="72" xfId="9" applyFont="1" applyBorder="1" applyAlignment="1" applyProtection="1">
      <alignment horizontal="center" vertical="center" wrapText="1"/>
      <protection locked="0"/>
    </xf>
    <xf numFmtId="0" fontId="8" fillId="0" borderId="65" xfId="9" applyFont="1" applyBorder="1" applyAlignment="1" applyProtection="1">
      <alignment horizontal="center" vertical="center" wrapText="1"/>
      <protection locked="0"/>
    </xf>
    <xf numFmtId="0" fontId="8" fillId="0" borderId="66" xfId="9" applyFont="1" applyBorder="1" applyAlignment="1" applyProtection="1">
      <alignment horizontal="center" vertical="center" wrapText="1"/>
      <protection locked="0"/>
    </xf>
    <xf numFmtId="0" fontId="8" fillId="0" borderId="46" xfId="9" applyFont="1" applyBorder="1" applyAlignment="1" applyProtection="1">
      <alignment horizontal="center" vertical="center" wrapText="1"/>
      <protection locked="0"/>
    </xf>
    <xf numFmtId="0" fontId="8" fillId="0" borderId="37" xfId="9" applyFont="1" applyBorder="1" applyAlignment="1" applyProtection="1">
      <alignment horizontal="center" vertical="center" wrapText="1"/>
      <protection locked="0"/>
    </xf>
    <xf numFmtId="0" fontId="12" fillId="2" borderId="67" xfId="9" applyFont="1" applyFill="1" applyBorder="1" applyAlignment="1">
      <alignment horizontal="center" vertical="center"/>
    </xf>
    <xf numFmtId="0" fontId="12" fillId="2" borderId="99" xfId="9" applyFont="1" applyFill="1" applyBorder="1" applyAlignment="1">
      <alignment horizontal="center" vertical="center"/>
    </xf>
    <xf numFmtId="0" fontId="5" fillId="0" borderId="73" xfId="9" applyFont="1" applyFill="1" applyBorder="1" applyAlignment="1">
      <alignment horizontal="left"/>
    </xf>
    <xf numFmtId="0" fontId="5" fillId="0" borderId="61" xfId="9" applyFont="1" applyFill="1" applyBorder="1" applyAlignment="1">
      <alignment horizontal="left"/>
    </xf>
    <xf numFmtId="0" fontId="6" fillId="2" borderId="70" xfId="9" applyFont="1" applyFill="1" applyBorder="1" applyAlignment="1">
      <alignment horizontal="left" vertical="center"/>
    </xf>
    <xf numFmtId="0" fontId="6" fillId="2" borderId="67" xfId="9" applyFont="1" applyFill="1" applyBorder="1" applyAlignment="1">
      <alignment horizontal="left" vertical="center"/>
    </xf>
    <xf numFmtId="0" fontId="5" fillId="0" borderId="73" xfId="9" applyFont="1" applyFill="1" applyBorder="1" applyAlignment="1">
      <alignment horizontal="center"/>
    </xf>
    <xf numFmtId="0" fontId="5" fillId="0" borderId="61" xfId="9" applyFont="1" applyFill="1" applyBorder="1" applyAlignment="1">
      <alignment horizontal="center"/>
    </xf>
    <xf numFmtId="0" fontId="8" fillId="0" borderId="37" xfId="9" applyFont="1" applyFill="1" applyBorder="1" applyAlignment="1" applyProtection="1">
      <alignment horizontal="center" vertical="center" wrapText="1"/>
      <protection hidden="1"/>
    </xf>
    <xf numFmtId="1" fontId="12" fillId="2" borderId="67" xfId="9" applyNumberFormat="1" applyFont="1" applyFill="1" applyBorder="1" applyAlignment="1" applyProtection="1">
      <alignment horizontal="center" vertical="center" wrapText="1"/>
      <protection locked="0"/>
    </xf>
    <xf numFmtId="0" fontId="8" fillId="0" borderId="73" xfId="9" applyFont="1" applyBorder="1" applyAlignment="1" applyProtection="1">
      <alignment horizontal="center" vertical="center" wrapText="1"/>
      <protection locked="0"/>
    </xf>
    <xf numFmtId="0" fontId="8" fillId="0" borderId="61" xfId="9" applyFont="1" applyBorder="1" applyAlignment="1" applyProtection="1">
      <alignment horizontal="center" vertical="center" wrapText="1"/>
      <protection locked="0"/>
    </xf>
    <xf numFmtId="0" fontId="8" fillId="0" borderId="61" xfId="9" applyFont="1" applyFill="1" applyBorder="1" applyAlignment="1" applyProtection="1">
      <alignment horizontal="center" vertical="center" wrapText="1"/>
      <protection hidden="1"/>
    </xf>
    <xf numFmtId="3" fontId="8" fillId="3" borderId="61" xfId="9" applyNumberFormat="1" applyFont="1" applyFill="1" applyBorder="1" applyAlignment="1" applyProtection="1">
      <alignment horizontal="center" vertical="center" wrapText="1"/>
      <protection locked="0"/>
    </xf>
    <xf numFmtId="3" fontId="8" fillId="3" borderId="55" xfId="9" applyNumberFormat="1" applyFont="1" applyFill="1" applyBorder="1" applyAlignment="1" applyProtection="1">
      <alignment horizontal="center" vertical="center" wrapText="1"/>
      <protection locked="0"/>
    </xf>
    <xf numFmtId="0" fontId="6" fillId="2" borderId="70" xfId="9" applyFont="1" applyFill="1" applyBorder="1" applyAlignment="1" applyProtection="1">
      <alignment horizontal="left" vertical="center" wrapText="1"/>
      <protection locked="0"/>
    </xf>
    <xf numFmtId="0" fontId="6" fillId="2" borderId="67" xfId="9" applyFont="1" applyFill="1" applyBorder="1" applyAlignment="1" applyProtection="1">
      <alignment horizontal="left" vertical="center" wrapText="1"/>
      <protection locked="0"/>
    </xf>
    <xf numFmtId="0" fontId="8" fillId="0" borderId="65" xfId="9" applyFont="1" applyFill="1" applyBorder="1" applyAlignment="1" applyProtection="1">
      <alignment horizontal="center" vertical="center" wrapText="1"/>
      <protection hidden="1"/>
    </xf>
    <xf numFmtId="3" fontId="8" fillId="3" borderId="65" xfId="9" applyNumberFormat="1" applyFont="1" applyFill="1" applyBorder="1" applyAlignment="1" applyProtection="1">
      <alignment horizontal="center" vertical="center" wrapText="1"/>
      <protection locked="0"/>
    </xf>
    <xf numFmtId="3" fontId="8" fillId="3" borderId="66" xfId="9" applyNumberFormat="1" applyFont="1" applyFill="1" applyBorder="1" applyAlignment="1" applyProtection="1">
      <alignment horizontal="center" vertical="center" wrapText="1"/>
      <protection locked="0"/>
    </xf>
    <xf numFmtId="0" fontId="7" fillId="2" borderId="79" xfId="9" applyFont="1" applyFill="1" applyBorder="1" applyAlignment="1">
      <alignment horizontal="center" vertical="center"/>
    </xf>
    <xf numFmtId="0" fontId="7" fillId="2" borderId="80" xfId="9" applyFont="1" applyFill="1" applyBorder="1" applyAlignment="1">
      <alignment horizontal="center" vertical="center"/>
    </xf>
    <xf numFmtId="17" fontId="8" fillId="0" borderId="37" xfId="9" applyNumberFormat="1" applyFont="1" applyFill="1" applyBorder="1" applyAlignment="1" applyProtection="1">
      <alignment horizontal="center" vertical="center" wrapText="1"/>
      <protection hidden="1"/>
    </xf>
    <xf numFmtId="0" fontId="6" fillId="2" borderId="3" xfId="9" applyFont="1" applyFill="1" applyBorder="1" applyAlignment="1">
      <alignment horizontal="center" vertical="center"/>
    </xf>
    <xf numFmtId="0" fontId="6" fillId="2" borderId="78" xfId="9" applyFont="1" applyFill="1" applyBorder="1" applyAlignment="1">
      <alignment horizontal="center" vertical="center"/>
    </xf>
    <xf numFmtId="0" fontId="6" fillId="2" borderId="4" xfId="9" applyFont="1" applyFill="1" applyBorder="1" applyAlignment="1">
      <alignment horizontal="center" vertical="center"/>
    </xf>
    <xf numFmtId="0" fontId="5" fillId="0" borderId="53" xfId="9" applyFont="1" applyFill="1" applyBorder="1" applyAlignment="1">
      <alignment horizontal="center"/>
    </xf>
    <xf numFmtId="0" fontId="5" fillId="0" borderId="51" xfId="9" applyFont="1" applyFill="1" applyBorder="1" applyAlignment="1">
      <alignment horizontal="center"/>
    </xf>
    <xf numFmtId="3" fontId="8" fillId="3" borderId="51" xfId="9" applyNumberFormat="1" applyFont="1" applyFill="1" applyBorder="1" applyAlignment="1" applyProtection="1">
      <alignment horizontal="center" vertical="center" wrapText="1"/>
      <protection locked="0"/>
    </xf>
    <xf numFmtId="3" fontId="8" fillId="3" borderId="52" xfId="9" applyNumberFormat="1" applyFont="1" applyFill="1" applyBorder="1" applyAlignment="1" applyProtection="1">
      <alignment horizontal="center" vertical="center" wrapText="1"/>
      <protection locked="0"/>
    </xf>
    <xf numFmtId="0" fontId="5" fillId="0" borderId="36" xfId="9" applyFont="1" applyFill="1" applyBorder="1" applyAlignment="1">
      <alignment horizontal="center"/>
    </xf>
    <xf numFmtId="0" fontId="5" fillId="0" borderId="7" xfId="9" applyFont="1" applyFill="1" applyBorder="1" applyAlignment="1">
      <alignment horizontal="center"/>
    </xf>
    <xf numFmtId="0" fontId="5" fillId="0" borderId="49" xfId="9" applyFont="1" applyFill="1" applyBorder="1" applyAlignment="1">
      <alignment horizontal="center"/>
    </xf>
    <xf numFmtId="0" fontId="5" fillId="0" borderId="74" xfId="9" applyFont="1" applyFill="1" applyBorder="1" applyAlignment="1">
      <alignment horizontal="center"/>
    </xf>
    <xf numFmtId="0" fontId="5" fillId="0" borderId="85" xfId="9" applyFont="1" applyFill="1" applyBorder="1" applyAlignment="1">
      <alignment horizontal="center"/>
    </xf>
    <xf numFmtId="0" fontId="5" fillId="0" borderId="48" xfId="9" applyFont="1" applyFill="1" applyBorder="1" applyAlignment="1">
      <alignment horizontal="center"/>
    </xf>
    <xf numFmtId="0" fontId="5" fillId="0" borderId="86" xfId="9" applyFont="1" applyFill="1" applyBorder="1" applyAlignment="1">
      <alignment horizontal="center"/>
    </xf>
    <xf numFmtId="0" fontId="2" fillId="0" borderId="0" xfId="9" applyAlignment="1"/>
    <xf numFmtId="10" fontId="13" fillId="0" borderId="13" xfId="9" applyNumberFormat="1" applyFont="1" applyFill="1" applyBorder="1" applyAlignment="1" applyProtection="1">
      <alignment horizontal="center" vertical="center"/>
    </xf>
    <xf numFmtId="10" fontId="14" fillId="11" borderId="13" xfId="9" applyNumberFormat="1" applyFont="1" applyFill="1" applyBorder="1" applyAlignment="1" applyProtection="1">
      <alignment horizontal="center" vertical="center"/>
    </xf>
    <xf numFmtId="10" fontId="14" fillId="11" borderId="14" xfId="9" applyNumberFormat="1" applyFont="1" applyFill="1" applyBorder="1" applyAlignment="1" applyProtection="1">
      <alignment horizontal="center" vertical="center"/>
    </xf>
    <xf numFmtId="10" fontId="14" fillId="11" borderId="68" xfId="9" applyNumberFormat="1" applyFont="1" applyFill="1" applyBorder="1" applyAlignment="1" applyProtection="1">
      <alignment horizontal="center" vertical="center"/>
    </xf>
    <xf numFmtId="10" fontId="14" fillId="11" borderId="69" xfId="9" applyNumberFormat="1" applyFont="1" applyFill="1" applyBorder="1" applyAlignment="1" applyProtection="1">
      <alignment horizontal="center" vertical="center"/>
    </xf>
    <xf numFmtId="10" fontId="14" fillId="11" borderId="89" xfId="9" applyNumberFormat="1" applyFont="1" applyFill="1" applyBorder="1" applyAlignment="1" applyProtection="1">
      <alignment horizontal="center" vertical="center"/>
    </xf>
    <xf numFmtId="10" fontId="14" fillId="11" borderId="92" xfId="9" applyNumberFormat="1" applyFont="1" applyFill="1" applyBorder="1" applyAlignment="1" applyProtection="1">
      <alignment horizontal="center" vertical="center"/>
    </xf>
    <xf numFmtId="10" fontId="14" fillId="11" borderId="90" xfId="9" applyNumberFormat="1" applyFont="1" applyFill="1" applyBorder="1" applyAlignment="1" applyProtection="1">
      <alignment horizontal="center" vertical="center"/>
    </xf>
    <xf numFmtId="10" fontId="14" fillId="11" borderId="93" xfId="9" applyNumberFormat="1" applyFont="1" applyFill="1" applyBorder="1" applyAlignment="1" applyProtection="1">
      <alignment horizontal="center" vertical="center"/>
    </xf>
    <xf numFmtId="0" fontId="15" fillId="0" borderId="19" xfId="9" applyFont="1" applyBorder="1" applyAlignment="1" applyProtection="1">
      <alignment horizontal="center" vertical="center"/>
      <protection hidden="1"/>
    </xf>
    <xf numFmtId="0" fontId="5" fillId="0" borderId="13" xfId="9" applyFont="1" applyBorder="1" applyAlignment="1" applyProtection="1">
      <alignment horizontal="center" vertical="center"/>
      <protection hidden="1"/>
    </xf>
    <xf numFmtId="0" fontId="5" fillId="0" borderId="19" xfId="9" applyFont="1" applyBorder="1" applyAlignment="1" applyProtection="1">
      <alignment horizontal="center" vertical="center"/>
      <protection hidden="1"/>
    </xf>
    <xf numFmtId="0" fontId="9" fillId="0" borderId="19" xfId="9" applyFont="1" applyBorder="1" applyAlignment="1" applyProtection="1">
      <alignment horizontal="center" vertical="center"/>
      <protection hidden="1"/>
    </xf>
    <xf numFmtId="0" fontId="9" fillId="0" borderId="13" xfId="9" applyFont="1" applyBorder="1" applyAlignment="1" applyProtection="1">
      <alignment horizontal="center" vertical="center"/>
      <protection hidden="1"/>
    </xf>
    <xf numFmtId="10" fontId="13" fillId="0" borderId="15" xfId="9" applyNumberFormat="1" applyFont="1" applyFill="1" applyBorder="1" applyAlignment="1" applyProtection="1">
      <alignment horizontal="center" vertical="center"/>
    </xf>
    <xf numFmtId="10" fontId="14" fillId="11" borderId="15" xfId="9" applyNumberFormat="1" applyFont="1" applyFill="1" applyBorder="1" applyAlignment="1" applyProtection="1">
      <alignment horizontal="center" vertical="center"/>
    </xf>
    <xf numFmtId="0" fontId="5" fillId="0" borderId="25" xfId="9" applyFont="1" applyBorder="1" applyAlignment="1" applyProtection="1">
      <alignment horizontal="center" vertical="center"/>
      <protection hidden="1"/>
    </xf>
    <xf numFmtId="0" fontId="5" fillId="0" borderId="15" xfId="9" applyFont="1" applyBorder="1" applyAlignment="1" applyProtection="1">
      <alignment horizontal="center" vertical="center"/>
      <protection hidden="1"/>
    </xf>
    <xf numFmtId="0" fontId="6" fillId="3" borderId="19" xfId="9" applyFont="1" applyFill="1" applyBorder="1" applyAlignment="1">
      <alignment horizontal="left"/>
    </xf>
    <xf numFmtId="0" fontId="6" fillId="3" borderId="13" xfId="9" applyFont="1" applyFill="1" applyBorder="1" applyAlignment="1">
      <alignment horizontal="left"/>
    </xf>
    <xf numFmtId="0" fontId="6" fillId="3" borderId="14" xfId="9" applyFont="1" applyFill="1" applyBorder="1" applyAlignment="1">
      <alignment horizontal="left"/>
    </xf>
    <xf numFmtId="0" fontId="7" fillId="2" borderId="13" xfId="9" applyFont="1" applyFill="1" applyBorder="1" applyAlignment="1">
      <alignment horizontal="center" vertical="center"/>
    </xf>
    <xf numFmtId="0" fontId="7" fillId="2" borderId="14" xfId="9" applyFont="1" applyFill="1" applyBorder="1" applyAlignment="1">
      <alignment horizontal="center" vertical="center"/>
    </xf>
    <xf numFmtId="0" fontId="6" fillId="2" borderId="19" xfId="9" applyFont="1" applyFill="1" applyBorder="1" applyAlignment="1">
      <alignment horizontal="center"/>
    </xf>
    <xf numFmtId="0" fontId="6" fillId="2" borderId="13" xfId="9" applyFont="1" applyFill="1" applyBorder="1" applyAlignment="1">
      <alignment horizontal="center"/>
    </xf>
    <xf numFmtId="0" fontId="8" fillId="0" borderId="13" xfId="9" applyFont="1" applyFill="1" applyBorder="1" applyAlignment="1" applyProtection="1">
      <alignment horizontal="left" vertical="center" wrapText="1"/>
      <protection hidden="1"/>
    </xf>
    <xf numFmtId="0" fontId="8" fillId="0" borderId="23" xfId="9" applyFont="1" applyFill="1" applyBorder="1" applyAlignment="1" applyProtection="1">
      <alignment horizontal="left" vertical="center" wrapText="1"/>
      <protection hidden="1"/>
    </xf>
    <xf numFmtId="0" fontId="8" fillId="0" borderId="1" xfId="9" applyFont="1" applyFill="1" applyBorder="1" applyAlignment="1" applyProtection="1">
      <alignment horizontal="left" vertical="center" wrapText="1"/>
      <protection hidden="1"/>
    </xf>
    <xf numFmtId="0" fontId="8" fillId="0" borderId="2" xfId="9" applyFont="1" applyFill="1" applyBorder="1" applyAlignment="1" applyProtection="1">
      <alignment horizontal="left" vertical="center" wrapText="1"/>
      <protection hidden="1"/>
    </xf>
    <xf numFmtId="0" fontId="6" fillId="3" borderId="20" xfId="9" applyFont="1" applyFill="1" applyBorder="1" applyAlignment="1">
      <alignment horizontal="center" vertical="center"/>
    </xf>
    <xf numFmtId="0" fontId="6" fillId="3" borderId="21" xfId="9" applyFont="1" applyFill="1" applyBorder="1" applyAlignment="1">
      <alignment horizontal="center" vertical="center"/>
    </xf>
    <xf numFmtId="0" fontId="8" fillId="0" borderId="19" xfId="9" applyFont="1" applyFill="1" applyBorder="1" applyAlignment="1" applyProtection="1">
      <alignment horizontal="left" vertical="center" wrapText="1"/>
      <protection hidden="1"/>
    </xf>
    <xf numFmtId="166" fontId="7" fillId="0" borderId="5" xfId="9" applyNumberFormat="1" applyFont="1" applyFill="1" applyBorder="1" applyAlignment="1" applyProtection="1">
      <alignment horizontal="center" vertical="center"/>
      <protection locked="0"/>
    </xf>
    <xf numFmtId="166" fontId="7" fillId="0" borderId="88" xfId="9" applyNumberFormat="1" applyFont="1" applyFill="1" applyBorder="1" applyAlignment="1" applyProtection="1">
      <alignment horizontal="center" vertical="center"/>
      <protection locked="0"/>
    </xf>
    <xf numFmtId="166" fontId="7" fillId="0" borderId="13" xfId="9" applyNumberFormat="1" applyFont="1" applyFill="1" applyBorder="1" applyAlignment="1" applyProtection="1">
      <alignment horizontal="center" vertical="center"/>
      <protection locked="0"/>
    </xf>
    <xf numFmtId="166" fontId="7" fillId="0" borderId="14" xfId="9" applyNumberFormat="1" applyFont="1" applyFill="1" applyBorder="1" applyAlignment="1" applyProtection="1">
      <alignment horizontal="center" vertical="center"/>
      <protection locked="0"/>
    </xf>
    <xf numFmtId="166" fontId="7" fillId="11" borderId="13" xfId="9" applyNumberFormat="1" applyFont="1" applyFill="1" applyBorder="1" applyAlignment="1" applyProtection="1">
      <alignment horizontal="center" vertical="center"/>
      <protection locked="0"/>
    </xf>
    <xf numFmtId="166" fontId="7" fillId="11" borderId="14" xfId="9" applyNumberFormat="1" applyFont="1" applyFill="1" applyBorder="1" applyAlignment="1" applyProtection="1">
      <alignment horizontal="center" vertical="center"/>
      <protection locked="0"/>
    </xf>
    <xf numFmtId="0" fontId="12" fillId="11" borderId="30" xfId="9" applyFont="1" applyFill="1" applyBorder="1" applyAlignment="1">
      <alignment horizontal="center" vertical="center"/>
    </xf>
    <xf numFmtId="0" fontId="12" fillId="11" borderId="31" xfId="9" applyFont="1" applyFill="1" applyBorder="1" applyAlignment="1">
      <alignment horizontal="center" vertical="center"/>
    </xf>
    <xf numFmtId="0" fontId="12" fillId="11" borderId="0" xfId="9" applyFont="1" applyFill="1" applyBorder="1" applyAlignment="1">
      <alignment horizontal="center" vertical="center"/>
    </xf>
    <xf numFmtId="0" fontId="12" fillId="11" borderId="18" xfId="9" applyFont="1" applyFill="1" applyBorder="1" applyAlignment="1">
      <alignment horizontal="center" vertical="center"/>
    </xf>
    <xf numFmtId="0" fontId="12" fillId="11" borderId="10" xfId="9" applyFont="1" applyFill="1" applyBorder="1" applyAlignment="1">
      <alignment horizontal="center" vertical="center"/>
    </xf>
    <xf numFmtId="0" fontId="12" fillId="11" borderId="98" xfId="9" applyFont="1" applyFill="1" applyBorder="1" applyAlignment="1">
      <alignment horizontal="center" vertical="center"/>
    </xf>
    <xf numFmtId="0" fontId="8" fillId="0" borderId="13" xfId="9" applyFont="1" applyFill="1" applyBorder="1" applyAlignment="1" applyProtection="1">
      <alignment horizontal="left" vertical="center"/>
      <protection hidden="1"/>
    </xf>
    <xf numFmtId="0" fontId="9" fillId="2" borderId="5" xfId="9" applyFont="1" applyFill="1" applyBorder="1" applyAlignment="1" applyProtection="1">
      <alignment horizontal="right" vertical="center"/>
      <protection hidden="1"/>
    </xf>
    <xf numFmtId="0" fontId="9" fillId="2" borderId="1" xfId="9" applyFont="1" applyFill="1" applyBorder="1" applyAlignment="1" applyProtection="1">
      <alignment horizontal="right" vertical="center"/>
      <protection hidden="1"/>
    </xf>
    <xf numFmtId="0" fontId="9" fillId="2" borderId="2" xfId="9" applyFont="1" applyFill="1" applyBorder="1" applyAlignment="1" applyProtection="1">
      <alignment horizontal="right" vertical="center"/>
      <protection hidden="1"/>
    </xf>
    <xf numFmtId="166" fontId="12" fillId="2" borderId="23" xfId="9" applyNumberFormat="1" applyFont="1" applyFill="1" applyBorder="1" applyAlignment="1" applyProtection="1">
      <alignment horizontal="center" vertical="center"/>
    </xf>
    <xf numFmtId="166" fontId="12" fillId="2" borderId="2" xfId="9" applyNumberFormat="1" applyFont="1" applyFill="1" applyBorder="1" applyAlignment="1" applyProtection="1">
      <alignment horizontal="center" vertical="center"/>
    </xf>
    <xf numFmtId="0" fontId="6" fillId="2" borderId="19" xfId="9" applyFont="1" applyFill="1" applyBorder="1" applyAlignment="1" applyProtection="1">
      <alignment horizontal="center" vertical="center"/>
      <protection hidden="1"/>
    </xf>
    <xf numFmtId="0" fontId="6" fillId="2" borderId="13" xfId="9" applyFont="1" applyFill="1" applyBorder="1" applyAlignment="1" applyProtection="1">
      <alignment horizontal="center" vertical="center"/>
      <protection hidden="1"/>
    </xf>
    <xf numFmtId="0" fontId="12" fillId="2" borderId="13" xfId="9" applyFont="1" applyFill="1" applyBorder="1" applyAlignment="1">
      <alignment horizontal="center" vertical="center"/>
    </xf>
    <xf numFmtId="0" fontId="12" fillId="2" borderId="23" xfId="9" applyFont="1" applyFill="1" applyBorder="1" applyAlignment="1" applyProtection="1">
      <alignment horizontal="center" vertical="center"/>
      <protection hidden="1"/>
    </xf>
    <xf numFmtId="0" fontId="12" fillId="2" borderId="2" xfId="9" applyFont="1" applyFill="1" applyBorder="1" applyAlignment="1" applyProtection="1">
      <alignment horizontal="center" vertical="center"/>
      <protection hidden="1"/>
    </xf>
    <xf numFmtId="0" fontId="8" fillId="0" borderId="5" xfId="9" applyFont="1" applyFill="1" applyBorder="1" applyAlignment="1" applyProtection="1">
      <alignment horizontal="left" vertical="center" wrapText="1"/>
      <protection hidden="1"/>
    </xf>
    <xf numFmtId="0" fontId="9" fillId="2" borderId="25" xfId="9" applyFont="1" applyFill="1" applyBorder="1" applyAlignment="1" applyProtection="1">
      <alignment horizontal="left" vertical="center"/>
      <protection hidden="1"/>
    </xf>
    <xf numFmtId="0" fontId="9" fillId="2" borderId="15" xfId="9" applyFont="1" applyFill="1" applyBorder="1" applyAlignment="1" applyProtection="1">
      <alignment horizontal="left" vertical="center"/>
      <protection hidden="1"/>
    </xf>
    <xf numFmtId="0" fontId="12" fillId="2" borderId="19" xfId="9" applyFont="1" applyFill="1" applyBorder="1" applyAlignment="1" applyProtection="1">
      <alignment horizontal="center" vertical="center"/>
      <protection hidden="1"/>
    </xf>
    <xf numFmtId="0" fontId="12" fillId="2" borderId="13" xfId="9" applyFont="1" applyFill="1" applyBorder="1" applyAlignment="1" applyProtection="1">
      <alignment horizontal="center" vertical="center"/>
      <protection hidden="1"/>
    </xf>
    <xf numFmtId="0" fontId="7" fillId="2" borderId="19" xfId="9" applyFont="1" applyFill="1" applyBorder="1" applyAlignment="1" applyProtection="1">
      <alignment horizontal="center" vertical="center"/>
      <protection hidden="1"/>
    </xf>
    <xf numFmtId="0" fontId="7" fillId="2" borderId="13" xfId="9" applyFont="1" applyFill="1" applyBorder="1" applyAlignment="1" applyProtection="1">
      <alignment horizontal="center" vertical="center"/>
      <protection hidden="1"/>
    </xf>
    <xf numFmtId="0" fontId="12" fillId="2" borderId="14" xfId="9" applyFont="1" applyFill="1" applyBorder="1" applyAlignment="1">
      <alignment horizontal="center" vertical="center"/>
    </xf>
    <xf numFmtId="0" fontId="5" fillId="0" borderId="24" xfId="9" applyFont="1" applyBorder="1" applyAlignment="1">
      <alignment horizontal="center"/>
    </xf>
    <xf numFmtId="0" fontId="5" fillId="0" borderId="11" xfId="9" applyFont="1" applyBorder="1" applyAlignment="1">
      <alignment horizontal="center"/>
    </xf>
    <xf numFmtId="0" fontId="6" fillId="0" borderId="19" xfId="9" applyFont="1" applyBorder="1" applyAlignment="1">
      <alignment horizontal="center" vertical="center" wrapText="1"/>
    </xf>
    <xf numFmtId="0" fontId="6" fillId="0" borderId="13" xfId="9" applyFont="1" applyBorder="1" applyAlignment="1">
      <alignment horizontal="center" vertical="center" wrapText="1"/>
    </xf>
    <xf numFmtId="0" fontId="6" fillId="0" borderId="14" xfId="9" applyFont="1" applyBorder="1" applyAlignment="1">
      <alignment horizontal="center" vertical="center" wrapText="1"/>
    </xf>
    <xf numFmtId="0" fontId="6" fillId="3" borderId="5" xfId="9" applyFont="1" applyFill="1" applyBorder="1" applyAlignment="1">
      <alignment horizontal="center" vertical="center"/>
    </xf>
    <xf numFmtId="0" fontId="6" fillId="3" borderId="1" xfId="9" applyFont="1" applyFill="1" applyBorder="1" applyAlignment="1">
      <alignment horizontal="center" vertical="center"/>
    </xf>
    <xf numFmtId="0" fontId="6" fillId="3" borderId="88" xfId="9" applyFont="1" applyFill="1" applyBorder="1" applyAlignment="1">
      <alignment horizontal="center" vertical="center"/>
    </xf>
    <xf numFmtId="0" fontId="8" fillId="0" borderId="19" xfId="9" applyFont="1" applyFill="1" applyBorder="1" applyAlignment="1" applyProtection="1">
      <alignment horizontal="left" vertical="center"/>
      <protection hidden="1"/>
    </xf>
    <xf numFmtId="0" fontId="12" fillId="11" borderId="95" xfId="9" applyFont="1" applyFill="1" applyBorder="1" applyAlignment="1">
      <alignment horizontal="center" vertical="center"/>
    </xf>
    <xf numFmtId="0" fontId="12" fillId="11" borderId="91" xfId="9" applyFont="1" applyFill="1" applyBorder="1" applyAlignment="1">
      <alignment horizontal="center" vertical="center"/>
    </xf>
    <xf numFmtId="166" fontId="12" fillId="2" borderId="27" xfId="9" applyNumberFormat="1" applyFont="1" applyFill="1" applyBorder="1" applyAlignment="1" applyProtection="1">
      <alignment horizontal="center" vertical="center"/>
    </xf>
    <xf numFmtId="166" fontId="12" fillId="2" borderId="26" xfId="9" applyNumberFormat="1" applyFont="1" applyFill="1" applyBorder="1" applyAlignment="1" applyProtection="1">
      <alignment horizontal="center" vertical="center"/>
    </xf>
    <xf numFmtId="0" fontId="6" fillId="2" borderId="19" xfId="9" applyFont="1" applyFill="1" applyBorder="1" applyAlignment="1">
      <alignment horizontal="center" vertical="center"/>
    </xf>
    <xf numFmtId="0" fontId="6" fillId="2" borderId="13" xfId="9" applyFont="1" applyFill="1" applyBorder="1" applyAlignment="1">
      <alignment horizontal="center" vertical="center"/>
    </xf>
    <xf numFmtId="0" fontId="8" fillId="0" borderId="25" xfId="9" applyFont="1" applyFill="1" applyBorder="1" applyAlignment="1" applyProtection="1">
      <alignment horizontal="left" vertical="center" wrapText="1"/>
      <protection hidden="1"/>
    </xf>
    <xf numFmtId="0" fontId="8" fillId="0" borderId="15" xfId="9" applyFont="1" applyFill="1" applyBorder="1" applyAlignment="1" applyProtection="1">
      <alignment horizontal="left" vertical="center" wrapText="1"/>
      <protection hidden="1"/>
    </xf>
    <xf numFmtId="0" fontId="6" fillId="0" borderId="24" xfId="9" applyFont="1" applyBorder="1" applyAlignment="1">
      <alignment horizontal="center" vertical="center" wrapText="1"/>
    </xf>
    <xf numFmtId="0" fontId="6" fillId="0" borderId="11" xfId="9" applyFont="1" applyBorder="1" applyAlignment="1">
      <alignment horizontal="center" vertical="center" wrapText="1"/>
    </xf>
    <xf numFmtId="0" fontId="6" fillId="0" borderId="12" xfId="9" applyFont="1" applyBorder="1" applyAlignment="1">
      <alignment horizontal="center" vertical="center" wrapText="1"/>
    </xf>
    <xf numFmtId="10" fontId="13" fillId="11" borderId="13" xfId="9" applyNumberFormat="1" applyFont="1" applyFill="1" applyBorder="1" applyAlignment="1" applyProtection="1">
      <alignment horizontal="center" vertical="center"/>
    </xf>
    <xf numFmtId="10" fontId="13" fillId="11" borderId="14" xfId="9" applyNumberFormat="1" applyFont="1" applyFill="1" applyBorder="1" applyAlignment="1" applyProtection="1">
      <alignment horizontal="center" vertical="center"/>
    </xf>
    <xf numFmtId="166" fontId="7" fillId="0" borderId="3" xfId="9" applyNumberFormat="1" applyFont="1" applyFill="1" applyBorder="1" applyAlignment="1" applyProtection="1">
      <alignment horizontal="center" vertical="center"/>
      <protection locked="0"/>
    </xf>
    <xf numFmtId="166" fontId="7" fillId="0" borderId="87" xfId="9" applyNumberFormat="1" applyFont="1" applyFill="1" applyBorder="1" applyAlignment="1" applyProtection="1">
      <alignment horizontal="center" vertical="center"/>
      <protection locked="0"/>
    </xf>
    <xf numFmtId="166" fontId="7" fillId="0" borderId="15" xfId="9" applyNumberFormat="1" applyFont="1" applyFill="1" applyBorder="1" applyAlignment="1" applyProtection="1">
      <alignment horizontal="center" vertical="center"/>
      <protection locked="0"/>
    </xf>
    <xf numFmtId="166" fontId="7" fillId="0" borderId="16" xfId="9" applyNumberFormat="1" applyFont="1" applyFill="1" applyBorder="1" applyAlignment="1" applyProtection="1">
      <alignment horizontal="center" vertical="center"/>
      <protection locked="0"/>
    </xf>
    <xf numFmtId="166" fontId="7" fillId="11" borderId="15" xfId="9" applyNumberFormat="1" applyFont="1" applyFill="1" applyBorder="1" applyAlignment="1" applyProtection="1">
      <alignment horizontal="center" vertical="center"/>
      <protection locked="0"/>
    </xf>
    <xf numFmtId="166" fontId="7" fillId="11" borderId="16" xfId="9" applyNumberFormat="1" applyFont="1" applyFill="1" applyBorder="1" applyAlignment="1" applyProtection="1">
      <alignment horizontal="center" vertical="center"/>
      <protection locked="0"/>
    </xf>
    <xf numFmtId="166" fontId="13" fillId="0" borderId="13" xfId="9" applyNumberFormat="1" applyFont="1" applyFill="1" applyBorder="1" applyAlignment="1" applyProtection="1">
      <alignment horizontal="center" vertical="center"/>
    </xf>
    <xf numFmtId="166" fontId="13" fillId="0" borderId="14" xfId="9" applyNumberFormat="1" applyFont="1" applyFill="1" applyBorder="1" applyAlignment="1" applyProtection="1">
      <alignment horizontal="center" vertical="center"/>
    </xf>
    <xf numFmtId="166" fontId="13" fillId="11" borderId="13" xfId="9" applyNumberFormat="1" applyFont="1" applyFill="1" applyBorder="1" applyAlignment="1" applyProtection="1">
      <alignment horizontal="center" vertical="center"/>
    </xf>
    <xf numFmtId="166" fontId="13" fillId="11" borderId="14" xfId="9" applyNumberFormat="1" applyFont="1" applyFill="1" applyBorder="1" applyAlignment="1" applyProtection="1">
      <alignment horizontal="center" vertical="center"/>
    </xf>
    <xf numFmtId="166" fontId="13" fillId="0" borderId="68" xfId="9" applyNumberFormat="1" applyFont="1" applyFill="1" applyBorder="1" applyAlignment="1" applyProtection="1">
      <alignment horizontal="center" vertical="center"/>
    </xf>
    <xf numFmtId="166" fontId="13" fillId="0" borderId="31" xfId="9" applyNumberFormat="1" applyFont="1" applyFill="1" applyBorder="1" applyAlignment="1" applyProtection="1">
      <alignment horizontal="center" vertical="center"/>
    </xf>
    <xf numFmtId="166" fontId="13" fillId="0" borderId="89" xfId="9" applyNumberFormat="1" applyFont="1" applyFill="1" applyBorder="1" applyAlignment="1" applyProtection="1">
      <alignment horizontal="center" vertical="center"/>
    </xf>
    <xf numFmtId="166" fontId="13" fillId="0" borderId="18" xfId="9" applyNumberFormat="1" applyFont="1" applyFill="1" applyBorder="1" applyAlignment="1" applyProtection="1">
      <alignment horizontal="center" vertical="center"/>
    </xf>
    <xf numFmtId="166" fontId="13" fillId="0" borderId="90" xfId="9" applyNumberFormat="1" applyFont="1" applyFill="1" applyBorder="1" applyAlignment="1" applyProtection="1">
      <alignment horizontal="center" vertical="center"/>
    </xf>
    <xf numFmtId="166" fontId="13" fillId="0" borderId="91" xfId="9" applyNumberFormat="1" applyFont="1" applyFill="1" applyBorder="1" applyAlignment="1" applyProtection="1">
      <alignment horizontal="center" vertical="center"/>
    </xf>
    <xf numFmtId="2" fontId="13" fillId="11" borderId="68" xfId="9" applyNumberFormat="1" applyFont="1" applyFill="1" applyBorder="1" applyAlignment="1" applyProtection="1">
      <alignment horizontal="center" vertical="center"/>
    </xf>
    <xf numFmtId="2" fontId="13" fillId="11" borderId="31" xfId="9" applyNumberFormat="1" applyFont="1" applyFill="1" applyBorder="1" applyAlignment="1" applyProtection="1">
      <alignment horizontal="center" vertical="center"/>
    </xf>
    <xf numFmtId="2" fontId="13" fillId="11" borderId="89" xfId="9" applyNumberFormat="1" applyFont="1" applyFill="1" applyBorder="1" applyAlignment="1" applyProtection="1">
      <alignment horizontal="center" vertical="center"/>
    </xf>
    <xf numFmtId="2" fontId="13" fillId="11" borderId="18" xfId="9" applyNumberFormat="1" applyFont="1" applyFill="1" applyBorder="1" applyAlignment="1" applyProtection="1">
      <alignment horizontal="center" vertical="center"/>
    </xf>
    <xf numFmtId="2" fontId="13" fillId="11" borderId="90" xfId="9" applyNumberFormat="1" applyFont="1" applyFill="1" applyBorder="1" applyAlignment="1" applyProtection="1">
      <alignment horizontal="center" vertical="center"/>
    </xf>
    <xf numFmtId="2" fontId="13" fillId="11" borderId="91" xfId="9" applyNumberFormat="1" applyFont="1" applyFill="1" applyBorder="1" applyAlignment="1" applyProtection="1">
      <alignment horizontal="center" vertical="center"/>
    </xf>
    <xf numFmtId="0" fontId="8" fillId="0" borderId="19" xfId="9" applyFont="1" applyBorder="1" applyAlignment="1" applyProtection="1">
      <alignment horizontal="center" vertical="center"/>
      <protection hidden="1"/>
    </xf>
    <xf numFmtId="166" fontId="13" fillId="11" borderId="68" xfId="9" applyNumberFormat="1" applyFont="1" applyFill="1" applyBorder="1" applyAlignment="1" applyProtection="1">
      <alignment horizontal="center" vertical="center"/>
    </xf>
    <xf numFmtId="166" fontId="13" fillId="11" borderId="31" xfId="9" applyNumberFormat="1" applyFont="1" applyFill="1" applyBorder="1" applyAlignment="1" applyProtection="1">
      <alignment horizontal="center" vertical="center"/>
    </xf>
    <xf numFmtId="166" fontId="13" fillId="11" borderId="89" xfId="9" applyNumberFormat="1" applyFont="1" applyFill="1" applyBorder="1" applyAlignment="1" applyProtection="1">
      <alignment horizontal="center" vertical="center"/>
    </xf>
    <xf numFmtId="166" fontId="13" fillId="11" borderId="18" xfId="9" applyNumberFormat="1" applyFont="1" applyFill="1" applyBorder="1" applyAlignment="1" applyProtection="1">
      <alignment horizontal="center" vertical="center"/>
    </xf>
    <xf numFmtId="166" fontId="13" fillId="11" borderId="90" xfId="9" applyNumberFormat="1" applyFont="1" applyFill="1" applyBorder="1" applyAlignment="1" applyProtection="1">
      <alignment horizontal="center" vertical="center"/>
    </xf>
    <xf numFmtId="166" fontId="13" fillId="11" borderId="91" xfId="9" applyNumberFormat="1" applyFont="1" applyFill="1" applyBorder="1" applyAlignment="1" applyProtection="1">
      <alignment horizontal="center" vertical="center"/>
    </xf>
    <xf numFmtId="0" fontId="8" fillId="0" borderId="23" xfId="7" applyFont="1" applyBorder="1" applyAlignment="1" applyProtection="1">
      <alignment vertical="center" wrapText="1"/>
      <protection locked="0"/>
    </xf>
    <xf numFmtId="0" fontId="8" fillId="0" borderId="1" xfId="7" applyFont="1" applyBorder="1" applyAlignment="1" applyProtection="1">
      <alignment vertical="center" wrapText="1"/>
      <protection locked="0"/>
    </xf>
    <xf numFmtId="0" fontId="8" fillId="0" borderId="2" xfId="7" applyFont="1" applyBorder="1" applyAlignment="1" applyProtection="1">
      <alignment vertical="center" wrapText="1"/>
      <protection locked="0"/>
    </xf>
    <xf numFmtId="0" fontId="8" fillId="0" borderId="23" xfId="7" applyFont="1" applyFill="1" applyBorder="1" applyAlignment="1" applyProtection="1">
      <alignment vertical="center" wrapText="1"/>
      <protection locked="0"/>
    </xf>
    <xf numFmtId="0" fontId="8" fillId="0" borderId="1" xfId="7" applyFont="1" applyFill="1" applyBorder="1" applyAlignment="1" applyProtection="1">
      <alignment vertical="center" wrapText="1"/>
      <protection locked="0"/>
    </xf>
    <xf numFmtId="0" fontId="8" fillId="0" borderId="2" xfId="7" applyFont="1" applyFill="1" applyBorder="1" applyAlignment="1" applyProtection="1">
      <alignment vertical="center" wrapText="1"/>
      <protection locked="0"/>
    </xf>
    <xf numFmtId="0" fontId="6" fillId="2" borderId="23" xfId="7" applyFont="1" applyFill="1" applyBorder="1" applyAlignment="1" applyProtection="1">
      <alignment horizontal="center" vertical="center" wrapText="1"/>
    </xf>
    <xf numFmtId="0" fontId="6" fillId="2" borderId="2" xfId="7" applyFont="1" applyFill="1" applyBorder="1" applyAlignment="1" applyProtection="1">
      <alignment horizontal="center" vertical="center" wrapText="1"/>
    </xf>
    <xf numFmtId="0" fontId="6" fillId="0" borderId="23" xfId="7" applyFont="1" applyBorder="1" applyAlignment="1" applyProtection="1">
      <alignment horizontal="center" vertical="center" wrapText="1"/>
      <protection locked="0"/>
    </xf>
    <xf numFmtId="0" fontId="5" fillId="0" borderId="1" xfId="7" applyBorder="1" applyAlignment="1" applyProtection="1">
      <alignment horizontal="center" vertical="center" wrapText="1"/>
      <protection locked="0"/>
    </xf>
    <xf numFmtId="0" fontId="5" fillId="0" borderId="2" xfId="7" applyBorder="1" applyAlignment="1" applyProtection="1">
      <alignment horizontal="center" vertical="center" wrapText="1"/>
      <protection locked="0"/>
    </xf>
    <xf numFmtId="0" fontId="7" fillId="0" borderId="13" xfId="7" applyFont="1" applyFill="1" applyBorder="1" applyAlignment="1" applyProtection="1">
      <alignment horizontal="center" vertical="center"/>
      <protection locked="0"/>
    </xf>
    <xf numFmtId="0" fontId="7" fillId="0" borderId="13" xfId="7" applyFont="1" applyBorder="1" applyAlignment="1" applyProtection="1">
      <alignment horizontal="center" vertical="center"/>
      <protection locked="0"/>
    </xf>
    <xf numFmtId="0" fontId="18" fillId="0" borderId="10" xfId="7" applyFont="1" applyBorder="1" applyAlignment="1" applyProtection="1">
      <alignment horizontal="center" vertical="center"/>
    </xf>
    <xf numFmtId="0" fontId="8" fillId="2" borderId="23" xfId="7" applyFont="1" applyFill="1" applyBorder="1" applyAlignment="1" applyProtection="1">
      <alignment horizontal="center" vertical="center"/>
    </xf>
    <xf numFmtId="0" fontId="8" fillId="2" borderId="1" xfId="7" applyFont="1" applyFill="1" applyBorder="1" applyAlignment="1" applyProtection="1">
      <alignment horizontal="center" vertical="center"/>
    </xf>
    <xf numFmtId="0" fontId="8" fillId="2" borderId="2" xfId="7" applyFont="1" applyFill="1" applyBorder="1" applyAlignment="1" applyProtection="1">
      <alignment horizontal="center" vertical="center"/>
    </xf>
    <xf numFmtId="0" fontId="8" fillId="0" borderId="23" xfId="7" applyFont="1" applyFill="1" applyBorder="1" applyAlignment="1" applyProtection="1">
      <alignment horizontal="center" vertical="center" wrapText="1"/>
    </xf>
    <xf numFmtId="0" fontId="8" fillId="0" borderId="1" xfId="7" applyFont="1" applyFill="1" applyBorder="1" applyAlignment="1" applyProtection="1">
      <alignment horizontal="center" vertical="center" wrapText="1"/>
    </xf>
    <xf numFmtId="0" fontId="8" fillId="0" borderId="2" xfId="7" applyFont="1" applyFill="1" applyBorder="1" applyAlignment="1" applyProtection="1">
      <alignment horizontal="center" vertical="center" wrapText="1"/>
    </xf>
    <xf numFmtId="0" fontId="9" fillId="10" borderId="94" xfId="7" applyFont="1" applyFill="1" applyBorder="1" applyAlignment="1" applyProtection="1">
      <alignment horizontal="center" vertical="center" wrapText="1"/>
    </xf>
    <xf numFmtId="0" fontId="8" fillId="9" borderId="23" xfId="7" applyFont="1" applyFill="1" applyBorder="1" applyAlignment="1" applyProtection="1">
      <alignment horizontal="center" vertical="center"/>
      <protection locked="0"/>
    </xf>
    <xf numFmtId="0" fontId="8" fillId="9" borderId="1" xfId="7" applyFont="1" applyFill="1" applyBorder="1" applyAlignment="1" applyProtection="1">
      <alignment horizontal="center" vertical="center"/>
      <protection locked="0"/>
    </xf>
    <xf numFmtId="0" fontId="8" fillId="9" borderId="2" xfId="7" applyFont="1" applyFill="1" applyBorder="1" applyAlignment="1" applyProtection="1">
      <alignment horizontal="center" vertical="center"/>
      <protection locked="0"/>
    </xf>
    <xf numFmtId="0" fontId="8" fillId="0" borderId="1" xfId="7" applyFont="1" applyFill="1" applyBorder="1" applyAlignment="1" applyProtection="1">
      <alignment horizontal="center" vertical="center"/>
    </xf>
    <xf numFmtId="0" fontId="8" fillId="0" borderId="2" xfId="7" applyFont="1" applyFill="1" applyBorder="1" applyAlignment="1" applyProtection="1">
      <alignment horizontal="center" vertical="center"/>
    </xf>
    <xf numFmtId="0" fontId="17" fillId="4" borderId="23" xfId="6" applyFont="1" applyFill="1" applyBorder="1" applyAlignment="1">
      <alignment horizontal="center" vertical="center" wrapText="1"/>
    </xf>
    <xf numFmtId="0" fontId="17" fillId="4" borderId="2" xfId="6" applyFont="1" applyFill="1" applyBorder="1" applyAlignment="1">
      <alignment horizontal="center" vertical="center" wrapText="1"/>
    </xf>
    <xf numFmtId="0" fontId="17" fillId="4" borderId="13" xfId="6" applyFont="1" applyFill="1" applyBorder="1" applyAlignment="1">
      <alignment horizontal="center" vertical="center" wrapText="1"/>
    </xf>
    <xf numFmtId="0" fontId="8" fillId="2" borderId="68" xfId="7" applyFont="1" applyFill="1" applyBorder="1" applyAlignment="1" applyProtection="1">
      <alignment horizontal="center" vertical="center"/>
    </xf>
    <xf numFmtId="0" fontId="8" fillId="2" borderId="30" xfId="7" applyFont="1" applyFill="1" applyBorder="1" applyAlignment="1" applyProtection="1">
      <alignment horizontal="center" vertical="center"/>
    </xf>
    <xf numFmtId="0" fontId="8" fillId="2" borderId="69" xfId="7" applyFont="1" applyFill="1" applyBorder="1" applyAlignment="1" applyProtection="1">
      <alignment horizontal="center" vertical="center"/>
    </xf>
    <xf numFmtId="0" fontId="8" fillId="2" borderId="90" xfId="7" applyFont="1" applyFill="1" applyBorder="1" applyAlignment="1" applyProtection="1">
      <alignment horizontal="center" vertical="center"/>
    </xf>
    <xf numFmtId="0" fontId="8" fillId="2" borderId="95" xfId="7" applyFont="1" applyFill="1" applyBorder="1" applyAlignment="1" applyProtection="1">
      <alignment horizontal="center" vertical="center"/>
    </xf>
    <xf numFmtId="0" fontId="8" fillId="2" borderId="93" xfId="7" applyFont="1" applyFill="1" applyBorder="1" applyAlignment="1" applyProtection="1">
      <alignment horizontal="center" vertical="center"/>
    </xf>
    <xf numFmtId="0" fontId="8" fillId="0" borderId="13" xfId="7" applyFont="1" applyFill="1" applyBorder="1" applyAlignment="1" applyProtection="1">
      <alignment horizontal="center" vertical="center" wrapText="1"/>
      <protection locked="0"/>
    </xf>
    <xf numFmtId="0" fontId="8" fillId="0" borderId="13" xfId="7" applyFont="1" applyFill="1" applyBorder="1" applyAlignment="1" applyProtection="1">
      <alignment horizontal="center" vertical="center"/>
      <protection locked="0"/>
    </xf>
    <xf numFmtId="0" fontId="9" fillId="10" borderId="68" xfId="7" applyFont="1" applyFill="1" applyBorder="1" applyAlignment="1" applyProtection="1">
      <alignment horizontal="center" vertical="center" wrapText="1"/>
    </xf>
    <xf numFmtId="0" fontId="9" fillId="10" borderId="30" xfId="7" applyFont="1" applyFill="1" applyBorder="1" applyAlignment="1" applyProtection="1">
      <alignment horizontal="center" vertical="center" wrapText="1"/>
    </xf>
    <xf numFmtId="0" fontId="17" fillId="10" borderId="30" xfId="6" applyFont="1" applyFill="1" applyBorder="1" applyAlignment="1">
      <alignment horizontal="center" vertical="center" wrapText="1"/>
    </xf>
    <xf numFmtId="0" fontId="17" fillId="10" borderId="69" xfId="6" applyFont="1" applyFill="1" applyBorder="1" applyAlignment="1">
      <alignment horizontal="center" vertical="center" wrapText="1"/>
    </xf>
    <xf numFmtId="0" fontId="17" fillId="10" borderId="90" xfId="6" applyFont="1" applyFill="1" applyBorder="1" applyAlignment="1">
      <alignment horizontal="center" vertical="center" wrapText="1"/>
    </xf>
    <xf numFmtId="0" fontId="17" fillId="10" borderId="95" xfId="6" applyFont="1" applyFill="1" applyBorder="1" applyAlignment="1">
      <alignment horizontal="center" vertical="center" wrapText="1"/>
    </xf>
    <xf numFmtId="0" fontId="17" fillId="10" borderId="93" xfId="6" applyFont="1" applyFill="1" applyBorder="1" applyAlignment="1">
      <alignment horizontal="center" vertical="center" wrapText="1"/>
    </xf>
    <xf numFmtId="0" fontId="8" fillId="9" borderId="68" xfId="7" applyFont="1" applyFill="1" applyBorder="1" applyAlignment="1" applyProtection="1">
      <alignment horizontal="center" vertical="center"/>
      <protection locked="0"/>
    </xf>
    <xf numFmtId="0" fontId="8" fillId="9" borderId="30" xfId="7" applyFont="1" applyFill="1" applyBorder="1" applyAlignment="1" applyProtection="1">
      <alignment horizontal="center" vertical="center"/>
      <protection locked="0"/>
    </xf>
    <xf numFmtId="0" fontId="8" fillId="9" borderId="69" xfId="7" applyFont="1" applyFill="1" applyBorder="1" applyAlignment="1" applyProtection="1">
      <alignment horizontal="center" vertical="center"/>
      <protection locked="0"/>
    </xf>
    <xf numFmtId="0" fontId="8" fillId="9" borderId="90" xfId="7" applyFont="1" applyFill="1" applyBorder="1" applyAlignment="1" applyProtection="1">
      <alignment horizontal="center" vertical="center"/>
      <protection locked="0"/>
    </xf>
    <xf numFmtId="0" fontId="8" fillId="9" borderId="95" xfId="7" applyFont="1" applyFill="1" applyBorder="1" applyAlignment="1" applyProtection="1">
      <alignment horizontal="center" vertical="center"/>
      <protection locked="0"/>
    </xf>
    <xf numFmtId="0" fontId="8" fillId="9" borderId="93" xfId="7" applyFont="1" applyFill="1" applyBorder="1" applyAlignment="1" applyProtection="1">
      <alignment horizontal="center" vertical="center"/>
      <protection locked="0"/>
    </xf>
    <xf numFmtId="0" fontId="8" fillId="0" borderId="30" xfId="7" applyFont="1" applyBorder="1" applyAlignment="1" applyProtection="1">
      <alignment horizontal="center" vertical="center" wrapText="1"/>
      <protection locked="0"/>
    </xf>
    <xf numFmtId="0" fontId="8" fillId="0" borderId="69" xfId="7" applyFont="1" applyBorder="1" applyAlignment="1" applyProtection="1">
      <alignment horizontal="center" vertical="center" wrapText="1"/>
      <protection locked="0"/>
    </xf>
    <xf numFmtId="0" fontId="8" fillId="0" borderId="95" xfId="7" applyFont="1" applyBorder="1" applyAlignment="1" applyProtection="1">
      <alignment horizontal="center" vertical="center" wrapText="1"/>
      <protection locked="0"/>
    </xf>
    <xf numFmtId="0" fontId="8" fillId="0" borderId="93" xfId="7" applyFont="1" applyBorder="1" applyAlignment="1" applyProtection="1">
      <alignment horizontal="center" vertical="center" wrapText="1"/>
      <protection locked="0"/>
    </xf>
    <xf numFmtId="0" fontId="2" fillId="4" borderId="13" xfId="6" applyFont="1" applyFill="1" applyBorder="1" applyAlignment="1">
      <alignment horizontal="center" vertical="center" wrapText="1"/>
    </xf>
    <xf numFmtId="0" fontId="4" fillId="4" borderId="23" xfId="6" applyFill="1" applyBorder="1" applyAlignment="1">
      <alignment horizontal="center" vertical="center" wrapText="1"/>
    </xf>
    <xf numFmtId="0" fontId="4" fillId="4" borderId="2" xfId="6" applyFill="1" applyBorder="1" applyAlignment="1">
      <alignment horizontal="center" vertical="center" wrapText="1"/>
    </xf>
    <xf numFmtId="0" fontId="4" fillId="4" borderId="13" xfId="6" applyFill="1" applyBorder="1" applyAlignment="1">
      <alignment horizontal="center" vertical="center" wrapText="1"/>
    </xf>
    <xf numFmtId="0" fontId="6" fillId="2" borderId="68" xfId="7" applyFont="1" applyFill="1" applyBorder="1" applyAlignment="1" applyProtection="1">
      <alignment horizontal="center" vertical="center" wrapText="1"/>
    </xf>
    <xf numFmtId="0" fontId="6" fillId="2" borderId="69" xfId="7" applyFont="1" applyFill="1" applyBorder="1" applyAlignment="1" applyProtection="1">
      <alignment horizontal="center" vertical="center" wrapText="1"/>
    </xf>
    <xf numFmtId="0" fontId="6" fillId="2" borderId="89" xfId="7" applyFont="1" applyFill="1" applyBorder="1" applyAlignment="1" applyProtection="1">
      <alignment horizontal="center" vertical="center" wrapText="1"/>
    </xf>
    <xf numFmtId="0" fontId="6" fillId="2" borderId="92" xfId="7" applyFont="1" applyFill="1" applyBorder="1" applyAlignment="1" applyProtection="1">
      <alignment horizontal="center" vertical="center" wrapText="1"/>
    </xf>
    <xf numFmtId="0" fontId="6" fillId="2" borderId="90" xfId="7" applyFont="1" applyFill="1" applyBorder="1" applyAlignment="1" applyProtection="1">
      <alignment horizontal="center" vertical="center" wrapText="1"/>
    </xf>
    <xf numFmtId="0" fontId="6" fillId="2" borderId="93" xfId="7" applyFont="1" applyFill="1" applyBorder="1" applyAlignment="1" applyProtection="1">
      <alignment horizontal="center" vertical="center" wrapText="1"/>
    </xf>
    <xf numFmtId="0" fontId="5" fillId="0" borderId="68" xfId="7" applyFont="1" applyBorder="1" applyAlignment="1" applyProtection="1">
      <alignment vertical="top" wrapText="1"/>
      <protection locked="0"/>
    </xf>
    <xf numFmtId="0" fontId="5" fillId="0" borderId="30" xfId="7" applyFont="1" applyBorder="1" applyAlignment="1" applyProtection="1">
      <alignment vertical="top" wrapText="1"/>
      <protection locked="0"/>
    </xf>
    <xf numFmtId="0" fontId="5" fillId="0" borderId="69" xfId="7" applyFont="1" applyBorder="1" applyAlignment="1" applyProtection="1">
      <alignment vertical="top" wrapText="1"/>
      <protection locked="0"/>
    </xf>
    <xf numFmtId="0" fontId="5" fillId="0" borderId="89" xfId="7" applyFont="1" applyBorder="1" applyAlignment="1" applyProtection="1">
      <alignment vertical="top" wrapText="1"/>
      <protection locked="0"/>
    </xf>
    <xf numFmtId="0" fontId="5" fillId="0" borderId="0" xfId="7" applyFont="1" applyBorder="1" applyAlignment="1" applyProtection="1">
      <alignment vertical="top" wrapText="1"/>
      <protection locked="0"/>
    </xf>
    <xf numFmtId="0" fontId="5" fillId="0" borderId="92" xfId="7" applyFont="1" applyBorder="1" applyAlignment="1" applyProtection="1">
      <alignment vertical="top" wrapText="1"/>
      <protection locked="0"/>
    </xf>
    <xf numFmtId="0" fontId="5" fillId="0" borderId="90" xfId="7" applyFont="1" applyBorder="1" applyAlignment="1" applyProtection="1">
      <alignment vertical="top" wrapText="1"/>
      <protection locked="0"/>
    </xf>
    <xf numFmtId="0" fontId="5" fillId="0" borderId="95" xfId="7" applyFont="1" applyBorder="1" applyAlignment="1" applyProtection="1">
      <alignment vertical="top" wrapText="1"/>
      <protection locked="0"/>
    </xf>
    <xf numFmtId="0" fontId="5" fillId="0" borderId="93" xfId="7" applyFont="1" applyBorder="1" applyAlignment="1" applyProtection="1">
      <alignment vertical="top" wrapText="1"/>
      <protection locked="0"/>
    </xf>
    <xf numFmtId="0" fontId="5" fillId="2" borderId="23" xfId="7" applyFont="1" applyFill="1" applyBorder="1" applyAlignment="1" applyProtection="1">
      <alignment horizontal="center" vertical="center"/>
    </xf>
    <xf numFmtId="0" fontId="5" fillId="2" borderId="1" xfId="7" applyFont="1" applyFill="1" applyBorder="1" applyAlignment="1" applyProtection="1">
      <alignment horizontal="center" vertical="center"/>
    </xf>
    <xf numFmtId="0" fontId="5" fillId="2" borderId="2" xfId="7" applyFont="1" applyFill="1" applyBorder="1" applyAlignment="1" applyProtection="1">
      <alignment horizontal="center" vertical="center"/>
    </xf>
    <xf numFmtId="0" fontId="6" fillId="3" borderId="23" xfId="7" applyFont="1" applyFill="1" applyBorder="1" applyAlignment="1" applyProtection="1">
      <alignment horizontal="center"/>
    </xf>
    <xf numFmtId="0" fontId="6" fillId="3" borderId="1" xfId="7" applyFont="1" applyFill="1" applyBorder="1" applyAlignment="1" applyProtection="1">
      <alignment horizontal="center"/>
    </xf>
    <xf numFmtId="0" fontId="24" fillId="0" borderId="1" xfId="0" applyFont="1" applyBorder="1" applyAlignment="1"/>
    <xf numFmtId="0" fontId="24" fillId="0" borderId="2" xfId="0" applyFont="1" applyBorder="1" applyAlignment="1"/>
    <xf numFmtId="0" fontId="8" fillId="0" borderId="13" xfId="7" applyFont="1" applyBorder="1" applyAlignment="1" applyProtection="1">
      <alignment vertical="center" wrapText="1"/>
      <protection locked="0"/>
    </xf>
    <xf numFmtId="0" fontId="7" fillId="0" borderId="23" xfId="7" applyFont="1" applyFill="1" applyBorder="1" applyAlignment="1" applyProtection="1">
      <alignment horizontal="left" vertical="center" wrapText="1"/>
      <protection locked="0"/>
    </xf>
    <xf numFmtId="0" fontId="7" fillId="0" borderId="1" xfId="7" applyFont="1" applyFill="1" applyBorder="1" applyAlignment="1" applyProtection="1">
      <alignment horizontal="left" vertical="center" wrapText="1"/>
      <protection locked="0"/>
    </xf>
    <xf numFmtId="0" fontId="7" fillId="0" borderId="2" xfId="7" applyFont="1" applyFill="1" applyBorder="1" applyAlignment="1" applyProtection="1">
      <alignment horizontal="left" vertical="center" wrapText="1"/>
      <protection locked="0"/>
    </xf>
    <xf numFmtId="9" fontId="7" fillId="0" borderId="13" xfId="7" applyNumberFormat="1" applyFont="1" applyBorder="1" applyAlignment="1" applyProtection="1">
      <alignment horizontal="center" vertical="center"/>
      <protection locked="0"/>
    </xf>
    <xf numFmtId="0" fontId="7" fillId="0" borderId="13" xfId="7" applyFont="1" applyBorder="1" applyAlignment="1" applyProtection="1">
      <alignment horizontal="center" vertical="center" wrapText="1"/>
      <protection locked="0"/>
    </xf>
    <xf numFmtId="9" fontId="7" fillId="0" borderId="13" xfId="7" applyNumberFormat="1" applyFont="1" applyFill="1" applyBorder="1" applyAlignment="1" applyProtection="1">
      <alignment horizontal="center" vertical="center"/>
      <protection locked="0"/>
    </xf>
    <xf numFmtId="0" fontId="6" fillId="8" borderId="23" xfId="7" applyFont="1" applyFill="1" applyBorder="1" applyAlignment="1" applyProtection="1">
      <alignment horizontal="center" vertical="center"/>
      <protection locked="0"/>
    </xf>
    <xf numFmtId="0" fontId="6" fillId="8" borderId="1" xfId="7" applyFont="1" applyFill="1" applyBorder="1" applyAlignment="1" applyProtection="1">
      <alignment horizontal="center" vertical="center"/>
      <protection locked="0"/>
    </xf>
    <xf numFmtId="0" fontId="6" fillId="8" borderId="2" xfId="7" applyFont="1" applyFill="1" applyBorder="1" applyAlignment="1" applyProtection="1">
      <alignment horizontal="center" vertical="center"/>
      <protection locked="0"/>
    </xf>
    <xf numFmtId="0" fontId="5" fillId="2" borderId="13" xfId="7" applyFont="1" applyFill="1" applyBorder="1" applyAlignment="1" applyProtection="1">
      <alignment horizontal="center" vertical="center" wrapText="1"/>
    </xf>
    <xf numFmtId="0" fontId="5" fillId="2" borderId="13" xfId="7" applyFont="1" applyFill="1" applyBorder="1" applyAlignment="1" applyProtection="1">
      <alignment horizontal="center" vertical="center"/>
    </xf>
    <xf numFmtId="16" fontId="7" fillId="0" borderId="13" xfId="7" applyNumberFormat="1" applyFont="1" applyBorder="1" applyAlignment="1" applyProtection="1">
      <alignment horizontal="center" vertical="center"/>
      <protection locked="0"/>
    </xf>
    <xf numFmtId="0" fontId="7" fillId="0" borderId="23" xfId="7" applyFont="1" applyBorder="1" applyAlignment="1" applyProtection="1">
      <alignment horizontal="center" vertical="center"/>
      <protection locked="0"/>
    </xf>
    <xf numFmtId="0" fontId="7" fillId="0" borderId="2" xfId="7" applyFont="1" applyBorder="1" applyAlignment="1" applyProtection="1">
      <alignment horizontal="center" vertical="center"/>
      <protection locked="0"/>
    </xf>
    <xf numFmtId="0" fontId="7" fillId="0" borderId="23" xfId="7" applyFont="1" applyFill="1" applyBorder="1" applyAlignment="1" applyProtection="1">
      <alignment horizontal="center" vertical="center"/>
      <protection locked="0"/>
    </xf>
    <xf numFmtId="0" fontId="7" fillId="0" borderId="2" xfId="7" applyFont="1" applyFill="1" applyBorder="1" applyAlignment="1" applyProtection="1">
      <alignment horizontal="center" vertical="center"/>
      <protection locked="0"/>
    </xf>
    <xf numFmtId="166" fontId="7" fillId="0" borderId="23" xfId="7" applyNumberFormat="1" applyFont="1" applyBorder="1" applyAlignment="1" applyProtection="1">
      <alignment horizontal="center" vertical="center"/>
      <protection locked="0"/>
    </xf>
    <xf numFmtId="166" fontId="7" fillId="0" borderId="2" xfId="7" applyNumberFormat="1" applyFont="1" applyBorder="1" applyAlignment="1" applyProtection="1">
      <alignment horizontal="center" vertical="center"/>
      <protection locked="0"/>
    </xf>
    <xf numFmtId="0" fontId="7" fillId="0" borderId="23" xfId="7" applyFont="1" applyBorder="1" applyAlignment="1" applyProtection="1">
      <alignment horizontal="center" vertical="center" wrapText="1"/>
      <protection locked="0"/>
    </xf>
    <xf numFmtId="0" fontId="7" fillId="0" borderId="2" xfId="7" applyFont="1" applyBorder="1" applyAlignment="1" applyProtection="1">
      <alignment horizontal="center" vertical="center" wrapText="1"/>
      <protection locked="0"/>
    </xf>
    <xf numFmtId="0" fontId="7" fillId="0" borderId="23" xfId="7" applyFont="1" applyBorder="1" applyAlignment="1" applyProtection="1">
      <alignment vertical="center"/>
      <protection locked="0"/>
    </xf>
    <xf numFmtId="0" fontId="7" fillId="0" borderId="1" xfId="7" applyFont="1" applyBorder="1" applyAlignment="1" applyProtection="1">
      <alignment vertical="center"/>
      <protection locked="0"/>
    </xf>
    <xf numFmtId="0" fontId="7" fillId="0" borderId="2" xfId="7" applyFont="1" applyBorder="1" applyAlignment="1" applyProtection="1">
      <alignment vertical="center"/>
      <protection locked="0"/>
    </xf>
    <xf numFmtId="0" fontId="5" fillId="0" borderId="68" xfId="7" applyBorder="1" applyAlignment="1" applyProtection="1">
      <alignment horizontal="center" vertical="center"/>
    </xf>
    <xf numFmtId="0" fontId="5" fillId="0" borderId="69" xfId="7" applyBorder="1" applyAlignment="1" applyProtection="1">
      <alignment horizontal="center" vertical="center"/>
    </xf>
    <xf numFmtId="0" fontId="5" fillId="0" borderId="29" xfId="7" applyBorder="1" applyAlignment="1" applyProtection="1">
      <alignment horizontal="center" vertical="center"/>
    </xf>
    <xf numFmtId="0" fontId="5" fillId="0" borderId="28" xfId="7" applyBorder="1" applyAlignment="1" applyProtection="1">
      <alignment horizontal="center" vertical="center"/>
    </xf>
    <xf numFmtId="0" fontId="5" fillId="3" borderId="23" xfId="7" applyFill="1" applyBorder="1" applyAlignment="1" applyProtection="1">
      <alignment horizontal="center" vertical="center"/>
    </xf>
    <xf numFmtId="0" fontId="5" fillId="3" borderId="1" xfId="7" applyFill="1" applyBorder="1" applyAlignment="1" applyProtection="1">
      <alignment horizontal="center" vertical="center"/>
    </xf>
    <xf numFmtId="0" fontId="5" fillId="3" borderId="2" xfId="7" applyFill="1" applyBorder="1" applyAlignment="1" applyProtection="1">
      <alignment horizontal="center" vertical="center"/>
    </xf>
    <xf numFmtId="0" fontId="5" fillId="2" borderId="13" xfId="7" applyFill="1" applyBorder="1" applyAlignment="1" applyProtection="1">
      <alignment horizontal="center" vertical="center"/>
    </xf>
    <xf numFmtId="0" fontId="4" fillId="3" borderId="23" xfId="6" applyFill="1" applyBorder="1" applyAlignment="1" applyProtection="1">
      <alignment horizontal="center" vertical="center"/>
    </xf>
    <xf numFmtId="0" fontId="4" fillId="3" borderId="1" xfId="6" applyFill="1" applyBorder="1" applyAlignment="1" applyProtection="1">
      <alignment horizontal="center" vertical="center"/>
    </xf>
    <xf numFmtId="0" fontId="4" fillId="3" borderId="2" xfId="6" applyFill="1" applyBorder="1" applyAlignment="1" applyProtection="1">
      <alignment horizontal="center" vertical="center"/>
    </xf>
    <xf numFmtId="0" fontId="4" fillId="2" borderId="23" xfId="6" applyFill="1" applyBorder="1" applyAlignment="1" applyProtection="1">
      <alignment horizontal="center" vertical="center" wrapText="1"/>
    </xf>
    <xf numFmtId="0" fontId="4" fillId="2" borderId="1" xfId="6" applyFill="1" applyBorder="1" applyAlignment="1" applyProtection="1">
      <alignment horizontal="center" vertical="center" wrapText="1"/>
    </xf>
    <xf numFmtId="0" fontId="4" fillId="2" borderId="2" xfId="6" applyFill="1" applyBorder="1" applyAlignment="1" applyProtection="1">
      <alignment horizontal="center" vertical="center" wrapText="1"/>
    </xf>
    <xf numFmtId="0" fontId="4" fillId="8" borderId="13" xfId="6" applyFill="1" applyBorder="1" applyAlignment="1" applyProtection="1">
      <alignment horizontal="center" vertical="center" wrapText="1"/>
    </xf>
    <xf numFmtId="0" fontId="4" fillId="4" borderId="13" xfId="6" applyFill="1" applyBorder="1" applyAlignment="1" applyProtection="1">
      <alignment horizontal="center" vertical="center" wrapText="1"/>
    </xf>
    <xf numFmtId="0" fontId="4" fillId="4" borderId="23" xfId="6" applyFill="1" applyBorder="1" applyAlignment="1" applyProtection="1">
      <alignment horizontal="center" vertical="center"/>
    </xf>
    <xf numFmtId="0" fontId="4" fillId="4" borderId="1" xfId="6" applyFill="1" applyBorder="1" applyAlignment="1" applyProtection="1">
      <alignment horizontal="center" vertical="center"/>
    </xf>
    <xf numFmtId="0" fontId="4" fillId="4" borderId="2" xfId="6" applyFill="1" applyBorder="1" applyAlignment="1" applyProtection="1">
      <alignment horizontal="center" vertical="center"/>
    </xf>
    <xf numFmtId="0" fontId="4" fillId="4" borderId="13" xfId="6" applyFill="1" applyBorder="1" applyAlignment="1" applyProtection="1">
      <alignment horizontal="center" vertical="center"/>
    </xf>
    <xf numFmtId="0" fontId="4" fillId="0" borderId="68" xfId="6" applyBorder="1" applyAlignment="1" applyProtection="1">
      <alignment horizontal="center" vertical="center"/>
      <protection locked="0"/>
    </xf>
    <xf numFmtId="0" fontId="4" fillId="0" borderId="30" xfId="6" applyBorder="1" applyAlignment="1" applyProtection="1">
      <alignment horizontal="center" vertical="center"/>
      <protection locked="0"/>
    </xf>
    <xf numFmtId="0" fontId="4" fillId="0" borderId="69" xfId="6" applyBorder="1" applyAlignment="1" applyProtection="1">
      <alignment horizontal="center" vertical="center"/>
      <protection locked="0"/>
    </xf>
    <xf numFmtId="0" fontId="4" fillId="0" borderId="90" xfId="6" applyBorder="1" applyAlignment="1" applyProtection="1">
      <alignment horizontal="center" vertical="center"/>
      <protection locked="0"/>
    </xf>
    <xf numFmtId="0" fontId="4" fillId="0" borderId="95" xfId="6" applyBorder="1" applyAlignment="1" applyProtection="1">
      <alignment horizontal="center" vertical="center"/>
      <protection locked="0"/>
    </xf>
    <xf numFmtId="0" fontId="4" fillId="0" borderId="93" xfId="6" applyBorder="1" applyAlignment="1" applyProtection="1">
      <alignment horizontal="center" vertical="center"/>
      <protection locked="0"/>
    </xf>
    <xf numFmtId="0" fontId="4" fillId="4" borderId="68" xfId="6" applyFill="1" applyBorder="1" applyAlignment="1" applyProtection="1">
      <alignment horizontal="center" vertical="center"/>
      <protection locked="0"/>
    </xf>
    <xf numFmtId="0" fontId="4" fillId="4" borderId="69" xfId="6" applyFill="1" applyBorder="1" applyAlignment="1" applyProtection="1">
      <alignment horizontal="center" vertical="center"/>
      <protection locked="0"/>
    </xf>
    <xf numFmtId="0" fontId="4" fillId="4" borderId="90" xfId="6" applyFill="1" applyBorder="1" applyAlignment="1" applyProtection="1">
      <alignment horizontal="center" vertical="center"/>
      <protection locked="0"/>
    </xf>
    <xf numFmtId="0" fontId="4" fillId="4" borderId="93" xfId="6" applyFill="1" applyBorder="1" applyAlignment="1" applyProtection="1">
      <alignment horizontal="center" vertical="center"/>
      <protection locked="0"/>
    </xf>
    <xf numFmtId="0" fontId="4" fillId="4" borderId="13" xfId="6" applyFill="1" applyBorder="1" applyAlignment="1" applyProtection="1">
      <alignment horizontal="center" vertical="center"/>
      <protection locked="0"/>
    </xf>
    <xf numFmtId="0" fontId="2" fillId="0" borderId="23" xfId="6" applyFont="1" applyBorder="1" applyAlignment="1" applyProtection="1">
      <alignment horizontal="center" vertical="center"/>
      <protection locked="0"/>
    </xf>
    <xf numFmtId="0" fontId="4" fillId="0" borderId="1" xfId="6" applyBorder="1" applyAlignment="1" applyProtection="1">
      <alignment horizontal="center" vertical="center"/>
      <protection locked="0"/>
    </xf>
    <xf numFmtId="0" fontId="4" fillId="0" borderId="2" xfId="6" applyBorder="1" applyAlignment="1" applyProtection="1">
      <alignment horizontal="center" vertical="center"/>
      <protection locked="0"/>
    </xf>
    <xf numFmtId="0" fontId="4" fillId="2" borderId="23" xfId="6" applyFill="1" applyBorder="1" applyAlignment="1" applyProtection="1">
      <alignment horizontal="center" vertical="center"/>
      <protection locked="0"/>
    </xf>
    <xf numFmtId="0" fontId="4" fillId="2" borderId="2" xfId="6" applyFill="1" applyBorder="1" applyAlignment="1" applyProtection="1">
      <alignment horizontal="center" vertical="center"/>
      <protection locked="0"/>
    </xf>
    <xf numFmtId="0" fontId="4" fillId="8" borderId="13" xfId="6" applyFill="1" applyBorder="1" applyAlignment="1" applyProtection="1">
      <alignment horizontal="center" vertical="center"/>
      <protection locked="0"/>
    </xf>
    <xf numFmtId="0" fontId="6" fillId="4" borderId="1" xfId="6" applyFont="1" applyFill="1" applyBorder="1" applyAlignment="1" applyProtection="1">
      <alignment horizontal="center" vertical="center"/>
    </xf>
    <xf numFmtId="0" fontId="6" fillId="4" borderId="2" xfId="6" applyFont="1" applyFill="1" applyBorder="1" applyAlignment="1" applyProtection="1">
      <alignment horizontal="center" vertical="center"/>
    </xf>
    <xf numFmtId="0" fontId="4" fillId="2" borderId="23" xfId="6" applyFill="1" applyBorder="1" applyAlignment="1" applyProtection="1">
      <alignment horizontal="center" vertical="center"/>
    </xf>
    <xf numFmtId="0" fontId="4" fillId="2" borderId="1" xfId="6" applyFill="1" applyBorder="1" applyAlignment="1" applyProtection="1">
      <alignment horizontal="center" vertical="center"/>
    </xf>
    <xf numFmtId="0" fontId="4" fillId="2" borderId="2" xfId="6" applyFill="1" applyBorder="1" applyAlignment="1" applyProtection="1">
      <alignment horizontal="center" vertical="center"/>
    </xf>
  </cellXfs>
  <cellStyles count="10">
    <cellStyle name="Euro" xfId="1"/>
    <cellStyle name="Migliaia [0] 2" xfId="2"/>
    <cellStyle name="Normale" xfId="0" builtinId="0"/>
    <cellStyle name="Normale 2" xfId="3"/>
    <cellStyle name="Normale 3" xfId="4"/>
    <cellStyle name="Normale 4" xfId="5"/>
    <cellStyle name="Normale 5" xfId="6"/>
    <cellStyle name="Normale 5 2" xfId="9"/>
    <cellStyle name="Normale_OBJ_rev09" xfId="7"/>
    <cellStyle name="Währung" xfId="8"/>
  </cellStyles>
  <dxfs count="2">
    <dxf>
      <font>
        <condense val="0"/>
        <extend val="0"/>
        <color indexed="22"/>
      </font>
      <fill>
        <patternFill>
          <bgColor indexed="22"/>
        </patternFill>
      </fill>
    </dxf>
    <dxf>
      <font>
        <condense val="0"/>
        <extend val="0"/>
        <color indexed="10"/>
      </font>
      <fill>
        <patternFill>
          <bgColor indexed="1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Elisabetta\Temporary%20Internet%20Files\OLK7\OBJ_rev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fiero\Documents\Gisella\NUCLEI\O.I.V%20o%20NIV\Cuorgn&#232;\Progammazione%202018\Programmazione%20Cuorgn&#232;%202018\Piano%20Indicatori%20di%20performance%202018%20dati%20contabi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_cop"/>
      <sheetName val="m_obj"/>
      <sheetName val="db1"/>
      <sheetName val="Cop"/>
    </sheetNames>
    <sheetDataSet>
      <sheetData sheetId="0"/>
      <sheetData sheetId="1"/>
      <sheetData sheetId="2">
        <row r="2">
          <cell r="B2" t="str">
            <v>AREA 1 PROVA</v>
          </cell>
          <cell r="C2" t="str">
            <v>Nome e cognome</v>
          </cell>
          <cell r="E2" t="str">
            <v>SVIL</v>
          </cell>
        </row>
        <row r="3">
          <cell r="E3" t="str">
            <v>S</v>
          </cell>
        </row>
        <row r="4">
          <cell r="E4" t="str">
            <v>PROC</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a Generale"/>
      <sheetName val="Organizzazione"/>
      <sheetName val="Caratteristiche"/>
      <sheetName val="Economico Patrimoniale"/>
      <sheetName val="Missione programma processo"/>
    </sheetNames>
    <sheetDataSet>
      <sheetData sheetId="0" refreshError="1"/>
      <sheetData sheetId="1">
        <row r="8">
          <cell r="E8">
            <v>0</v>
          </cell>
        </row>
      </sheetData>
      <sheetData sheetId="2">
        <row r="5">
          <cell r="M5">
            <v>9789</v>
          </cell>
        </row>
      </sheetData>
      <sheetData sheetId="3">
        <row r="22">
          <cell r="G22">
            <v>6579424.4000000004</v>
          </cell>
          <cell r="K22">
            <v>6813858.2300000004</v>
          </cell>
        </row>
      </sheetData>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view="pageLayout" zoomScale="70" zoomScaleNormal="100" zoomScaleSheetLayoutView="100" zoomScalePageLayoutView="70" workbookViewId="0">
      <selection activeCell="D40" sqref="D40"/>
    </sheetView>
  </sheetViews>
  <sheetFormatPr defaultRowHeight="12.95" customHeight="1" x14ac:dyDescent="0.25"/>
  <cols>
    <col min="1" max="1" width="4.140625" customWidth="1"/>
    <col min="2" max="2" width="43.5703125" customWidth="1"/>
    <col min="3" max="3" width="12.85546875" customWidth="1"/>
    <col min="4" max="4" width="64.28515625" customWidth="1"/>
    <col min="5" max="5" width="42.42578125" style="4" customWidth="1"/>
    <col min="6" max="7" width="9.140625" style="3" hidden="1" customWidth="1"/>
    <col min="8" max="16384" width="9.140625" style="3"/>
  </cols>
  <sheetData>
    <row r="1" spans="1:5" s="2" customFormat="1" ht="29.25" customHeight="1" x14ac:dyDescent="0.25">
      <c r="A1" s="30" t="s">
        <v>197</v>
      </c>
      <c r="B1" s="30" t="s">
        <v>200</v>
      </c>
      <c r="C1" s="30" t="s">
        <v>54</v>
      </c>
      <c r="D1" s="30" t="s">
        <v>199</v>
      </c>
      <c r="E1" s="31" t="s">
        <v>198</v>
      </c>
    </row>
    <row r="2" spans="1:5" ht="36.75" customHeight="1" x14ac:dyDescent="0.2">
      <c r="A2" s="32">
        <v>1</v>
      </c>
      <c r="B2" s="32" t="s">
        <v>0</v>
      </c>
      <c r="C2" s="32">
        <v>1</v>
      </c>
      <c r="D2" s="32" t="s">
        <v>13</v>
      </c>
      <c r="E2" s="33"/>
    </row>
    <row r="3" spans="1:5" ht="18" customHeight="1" x14ac:dyDescent="0.2">
      <c r="A3" s="32"/>
      <c r="B3" s="32"/>
      <c r="C3" s="32">
        <v>2</v>
      </c>
      <c r="D3" s="32" t="s">
        <v>14</v>
      </c>
      <c r="E3" s="33"/>
    </row>
    <row r="4" spans="1:5" ht="15" customHeight="1" x14ac:dyDescent="0.2">
      <c r="A4" s="32"/>
      <c r="B4" s="32"/>
      <c r="C4" s="32">
        <v>3</v>
      </c>
      <c r="D4" s="32" t="s">
        <v>15</v>
      </c>
      <c r="E4" s="34"/>
    </row>
    <row r="5" spans="1:5" ht="21.75" customHeight="1" x14ac:dyDescent="0.2">
      <c r="A5" s="32"/>
      <c r="B5" s="32"/>
      <c r="C5" s="32">
        <v>4</v>
      </c>
      <c r="D5" s="32" t="s">
        <v>16</v>
      </c>
      <c r="E5" s="34"/>
    </row>
    <row r="6" spans="1:5" ht="33" customHeight="1" x14ac:dyDescent="0.2">
      <c r="A6" s="32"/>
      <c r="B6" s="32"/>
      <c r="C6" s="32">
        <v>5</v>
      </c>
      <c r="D6" s="32" t="s">
        <v>17</v>
      </c>
      <c r="E6" s="33"/>
    </row>
    <row r="7" spans="1:5" ht="15" customHeight="1" x14ac:dyDescent="0.2">
      <c r="A7" s="32"/>
      <c r="B7" s="32"/>
      <c r="C7" s="32">
        <v>6</v>
      </c>
      <c r="D7" s="32" t="s">
        <v>18</v>
      </c>
      <c r="E7" s="34"/>
    </row>
    <row r="8" spans="1:5" ht="15" customHeight="1" x14ac:dyDescent="0.2">
      <c r="A8" s="32"/>
      <c r="B8" s="32"/>
      <c r="C8" s="32">
        <v>7</v>
      </c>
      <c r="D8" s="32" t="s">
        <v>19</v>
      </c>
      <c r="E8" s="34"/>
    </row>
    <row r="9" spans="1:5" ht="12.75" customHeight="1" x14ac:dyDescent="0.2">
      <c r="A9" s="32"/>
      <c r="B9" s="32"/>
      <c r="C9" s="32">
        <v>8</v>
      </c>
      <c r="D9" s="32" t="s">
        <v>20</v>
      </c>
      <c r="E9" s="34"/>
    </row>
    <row r="10" spans="1:5" ht="12.75" customHeight="1" x14ac:dyDescent="0.2">
      <c r="A10" s="32"/>
      <c r="B10" s="32"/>
      <c r="C10" s="32">
        <v>11</v>
      </c>
      <c r="D10" s="32" t="s">
        <v>21</v>
      </c>
      <c r="E10" s="34"/>
    </row>
    <row r="11" spans="1:5" ht="12.95" customHeight="1" x14ac:dyDescent="0.2">
      <c r="A11" s="32">
        <v>3</v>
      </c>
      <c r="B11" s="32" t="s">
        <v>1</v>
      </c>
      <c r="C11" s="32">
        <v>1</v>
      </c>
      <c r="D11" s="32" t="s">
        <v>22</v>
      </c>
      <c r="E11" s="34"/>
    </row>
    <row r="12" spans="1:5" ht="12.95" customHeight="1" x14ac:dyDescent="0.2">
      <c r="A12" s="32"/>
      <c r="B12" s="32"/>
      <c r="C12" s="32">
        <v>2</v>
      </c>
      <c r="D12" s="32" t="s">
        <v>23</v>
      </c>
      <c r="E12" s="34"/>
    </row>
    <row r="13" spans="1:5" ht="12.95" customHeight="1" x14ac:dyDescent="0.2">
      <c r="A13" s="32">
        <v>4</v>
      </c>
      <c r="B13" s="32" t="s">
        <v>2</v>
      </c>
      <c r="C13" s="32">
        <v>1</v>
      </c>
      <c r="D13" s="32" t="s">
        <v>24</v>
      </c>
      <c r="E13" s="34"/>
    </row>
    <row r="14" spans="1:5" ht="12.95" customHeight="1" x14ac:dyDescent="0.2">
      <c r="A14" s="32"/>
      <c r="B14" s="32"/>
      <c r="C14" s="32">
        <v>2</v>
      </c>
      <c r="D14" s="32" t="s">
        <v>25</v>
      </c>
      <c r="E14" s="34"/>
    </row>
    <row r="15" spans="1:5" ht="12.95" customHeight="1" x14ac:dyDescent="0.2">
      <c r="A15" s="32"/>
      <c r="B15" s="32"/>
      <c r="C15" s="32">
        <v>6</v>
      </c>
      <c r="D15" s="32" t="s">
        <v>26</v>
      </c>
      <c r="E15" s="34"/>
    </row>
    <row r="16" spans="1:5" ht="28.5" customHeight="1" x14ac:dyDescent="0.2">
      <c r="A16" s="32">
        <v>5</v>
      </c>
      <c r="B16" s="35" t="s">
        <v>3</v>
      </c>
      <c r="C16" s="32">
        <v>1</v>
      </c>
      <c r="D16" s="32" t="s">
        <v>27</v>
      </c>
      <c r="E16" s="34"/>
    </row>
    <row r="17" spans="1:5" ht="34.5" customHeight="1" x14ac:dyDescent="0.2">
      <c r="A17" s="32"/>
      <c r="B17" s="32"/>
      <c r="C17" s="32">
        <v>2</v>
      </c>
      <c r="D17" s="32" t="s">
        <v>28</v>
      </c>
      <c r="E17" s="34"/>
    </row>
    <row r="18" spans="1:5" ht="15" x14ac:dyDescent="0.25">
      <c r="A18">
        <v>6</v>
      </c>
      <c r="B18" t="s">
        <v>4</v>
      </c>
      <c r="C18">
        <v>1</v>
      </c>
      <c r="D18" t="s">
        <v>29</v>
      </c>
      <c r="E18" s="34"/>
    </row>
    <row r="19" spans="1:5" ht="12.95" customHeight="1" x14ac:dyDescent="0.25">
      <c r="C19">
        <v>2</v>
      </c>
      <c r="D19" t="s">
        <v>30</v>
      </c>
      <c r="E19" s="34"/>
    </row>
    <row r="20" spans="1:5" ht="15" x14ac:dyDescent="0.25">
      <c r="A20">
        <v>8</v>
      </c>
      <c r="B20" t="s">
        <v>5</v>
      </c>
      <c r="C20">
        <v>1</v>
      </c>
      <c r="D20" t="s">
        <v>31</v>
      </c>
      <c r="E20" s="34"/>
    </row>
    <row r="21" spans="1:5" ht="30" x14ac:dyDescent="0.25">
      <c r="C21">
        <v>2</v>
      </c>
      <c r="D21" s="1" t="s">
        <v>32</v>
      </c>
      <c r="E21" s="34"/>
    </row>
    <row r="22" spans="1:5" ht="29.25" customHeight="1" x14ac:dyDescent="0.25">
      <c r="A22">
        <v>9</v>
      </c>
      <c r="B22" s="1" t="s">
        <v>6</v>
      </c>
      <c r="C22">
        <v>1</v>
      </c>
      <c r="D22" t="s">
        <v>33</v>
      </c>
      <c r="E22" s="34"/>
    </row>
    <row r="23" spans="1:5" ht="29.25" customHeight="1" x14ac:dyDescent="0.25">
      <c r="C23">
        <v>2</v>
      </c>
      <c r="D23" t="s">
        <v>34</v>
      </c>
      <c r="E23" s="34"/>
    </row>
    <row r="24" spans="1:5" ht="15" x14ac:dyDescent="0.25">
      <c r="C24">
        <v>3</v>
      </c>
      <c r="D24" t="s">
        <v>35</v>
      </c>
      <c r="E24" s="34"/>
    </row>
    <row r="25" spans="1:5" ht="15" x14ac:dyDescent="0.25">
      <c r="C25">
        <v>4</v>
      </c>
      <c r="D25" t="s">
        <v>36</v>
      </c>
      <c r="E25" s="34"/>
    </row>
    <row r="26" spans="1:5" ht="12.95" customHeight="1" x14ac:dyDescent="0.25">
      <c r="C26">
        <v>7</v>
      </c>
      <c r="D26" t="s">
        <v>37</v>
      </c>
      <c r="E26" s="34"/>
    </row>
    <row r="27" spans="1:5" ht="12.95" customHeight="1" x14ac:dyDescent="0.25">
      <c r="C27">
        <v>8</v>
      </c>
      <c r="D27" t="s">
        <v>38</v>
      </c>
      <c r="E27" s="34"/>
    </row>
    <row r="28" spans="1:5" ht="12.95" customHeight="1" x14ac:dyDescent="0.25">
      <c r="A28">
        <v>10</v>
      </c>
      <c r="B28" t="s">
        <v>7</v>
      </c>
      <c r="C28">
        <v>2</v>
      </c>
      <c r="D28" t="s">
        <v>39</v>
      </c>
      <c r="E28" s="34"/>
    </row>
    <row r="29" spans="1:5" ht="15" x14ac:dyDescent="0.25">
      <c r="C29">
        <v>5</v>
      </c>
      <c r="D29" t="s">
        <v>40</v>
      </c>
      <c r="E29" s="34"/>
    </row>
    <row r="30" spans="1:5" ht="15" x14ac:dyDescent="0.25">
      <c r="A30">
        <v>12</v>
      </c>
      <c r="B30" t="s">
        <v>8</v>
      </c>
      <c r="C30">
        <v>1</v>
      </c>
      <c r="D30" t="s">
        <v>41</v>
      </c>
      <c r="E30" s="34"/>
    </row>
    <row r="31" spans="1:5" ht="15" x14ac:dyDescent="0.25">
      <c r="C31">
        <v>2</v>
      </c>
      <c r="D31" t="s">
        <v>42</v>
      </c>
      <c r="E31" s="34"/>
    </row>
    <row r="32" spans="1:5" ht="15" x14ac:dyDescent="0.25">
      <c r="C32">
        <v>3</v>
      </c>
      <c r="D32" t="s">
        <v>43</v>
      </c>
      <c r="E32" s="34"/>
    </row>
    <row r="33" spans="1:5" ht="12.95" customHeight="1" x14ac:dyDescent="0.25">
      <c r="C33">
        <v>4</v>
      </c>
      <c r="D33" t="s">
        <v>44</v>
      </c>
      <c r="E33" s="34"/>
    </row>
    <row r="34" spans="1:5" ht="15" x14ac:dyDescent="0.25">
      <c r="C34">
        <v>6</v>
      </c>
      <c r="D34" t="s">
        <v>45</v>
      </c>
      <c r="E34" s="34"/>
    </row>
    <row r="35" spans="1:5" ht="30" x14ac:dyDescent="0.25">
      <c r="C35">
        <v>7</v>
      </c>
      <c r="D35" s="1" t="s">
        <v>46</v>
      </c>
      <c r="E35" s="34"/>
    </row>
    <row r="36" spans="1:5" ht="12.95" customHeight="1" x14ac:dyDescent="0.25">
      <c r="C36">
        <v>8</v>
      </c>
      <c r="D36" t="s">
        <v>47</v>
      </c>
      <c r="E36" s="34"/>
    </row>
    <row r="37" spans="1:5" ht="15" x14ac:dyDescent="0.25">
      <c r="C37">
        <v>9</v>
      </c>
      <c r="D37" t="s">
        <v>48</v>
      </c>
      <c r="E37" s="34"/>
    </row>
    <row r="38" spans="1:5" ht="15" x14ac:dyDescent="0.25">
      <c r="A38">
        <v>13</v>
      </c>
      <c r="B38" t="s">
        <v>255</v>
      </c>
      <c r="C38">
        <v>7</v>
      </c>
      <c r="D38" t="s">
        <v>256</v>
      </c>
      <c r="E38" s="34"/>
    </row>
    <row r="39" spans="1:5" ht="15" x14ac:dyDescent="0.25">
      <c r="A39">
        <v>14</v>
      </c>
      <c r="B39" t="s">
        <v>9</v>
      </c>
      <c r="C39">
        <v>2</v>
      </c>
      <c r="D39" t="s">
        <v>49</v>
      </c>
      <c r="E39" s="34"/>
    </row>
    <row r="40" spans="1:5" ht="15" x14ac:dyDescent="0.25">
      <c r="C40">
        <v>4</v>
      </c>
      <c r="D40" t="s">
        <v>50</v>
      </c>
      <c r="E40" s="34"/>
    </row>
    <row r="41" spans="1:5" ht="27.75" customHeight="1" x14ac:dyDescent="0.25">
      <c r="A41">
        <v>15</v>
      </c>
      <c r="B41" s="1" t="s">
        <v>10</v>
      </c>
      <c r="C41">
        <v>1</v>
      </c>
      <c r="D41" t="s">
        <v>51</v>
      </c>
      <c r="E41" s="34"/>
    </row>
    <row r="42" spans="1:5" ht="12.95" customHeight="1" x14ac:dyDescent="0.25">
      <c r="C42">
        <v>3</v>
      </c>
      <c r="D42" t="s">
        <v>257</v>
      </c>
      <c r="E42" s="34"/>
    </row>
    <row r="43" spans="1:5" ht="12.95" customHeight="1" x14ac:dyDescent="0.25">
      <c r="A43">
        <v>16</v>
      </c>
      <c r="B43" t="s">
        <v>11</v>
      </c>
      <c r="C43">
        <v>1</v>
      </c>
      <c r="D43" t="s">
        <v>52</v>
      </c>
      <c r="E43" s="34"/>
    </row>
    <row r="44" spans="1:5" ht="12.95" customHeight="1" x14ac:dyDescent="0.25">
      <c r="A44">
        <v>19</v>
      </c>
      <c r="B44" t="s">
        <v>12</v>
      </c>
      <c r="C44">
        <v>1</v>
      </c>
      <c r="D44" s="1" t="s">
        <v>53</v>
      </c>
      <c r="E44" s="34"/>
    </row>
    <row r="45" spans="1:5" ht="15" x14ac:dyDescent="0.25">
      <c r="A45">
        <v>20</v>
      </c>
      <c r="B45" t="s">
        <v>258</v>
      </c>
      <c r="C45" s="28">
        <v>1</v>
      </c>
      <c r="D45" t="s">
        <v>262</v>
      </c>
      <c r="E45" s="34"/>
    </row>
    <row r="46" spans="1:5" ht="15" x14ac:dyDescent="0.25">
      <c r="C46" s="28">
        <v>2</v>
      </c>
      <c r="D46" t="s">
        <v>263</v>
      </c>
      <c r="E46" s="34"/>
    </row>
    <row r="47" spans="1:5" ht="15" x14ac:dyDescent="0.25">
      <c r="C47" s="28">
        <v>3</v>
      </c>
      <c r="D47" t="s">
        <v>264</v>
      </c>
      <c r="E47" s="34"/>
    </row>
    <row r="48" spans="1:5" ht="12.95" customHeight="1" x14ac:dyDescent="0.25">
      <c r="A48">
        <v>50</v>
      </c>
      <c r="B48" t="s">
        <v>259</v>
      </c>
      <c r="C48">
        <v>1</v>
      </c>
      <c r="D48" t="s">
        <v>260</v>
      </c>
      <c r="E48" s="34"/>
    </row>
    <row r="49" spans="3:5" ht="15" x14ac:dyDescent="0.25">
      <c r="C49">
        <v>2</v>
      </c>
      <c r="D49" t="s">
        <v>261</v>
      </c>
      <c r="E49" s="34"/>
    </row>
  </sheetData>
  <customSheetViews>
    <customSheetView guid="{FD66CCA4-E734-40F6-A42D-704ADC03C8FF}" showPageBreaks="1" fitToPage="1" printArea="1" hiddenColumns="1" showRuler="0">
      <selection activeCell="E34" sqref="E34"/>
      <pageMargins left="0.39370078740157483" right="0.39370078740157483" top="0.67" bottom="0.19685039370078741" header="0.19685039370078741" footer="0.19685039370078741"/>
      <pageSetup paperSize="9" scale="57" orientation="portrait" r:id="rId1"/>
      <headerFooter alignWithMargins="0">
        <oddFooter>&amp;L&amp;"Tahoma,Corsivo"&amp;8Elenco Processi&amp;R&amp;P</oddFooter>
      </headerFooter>
    </customSheetView>
    <customSheetView guid="{0CDFE071-D2BF-4AC9-96FE-3C7CC2EB89D1}" showPageBreaks="1" fitToPage="1" printArea="1" hiddenColumns="1">
      <selection activeCell="E2" sqref="E2:E48"/>
      <pageMargins left="0.39370078740157483" right="0.39370078740157483" top="0.67" bottom="0.19685039370078741" header="0.19685039370078741" footer="0.19685039370078741"/>
      <pageSetup paperSize="9" scale="56" orientation="portrait" r:id="rId2"/>
      <headerFooter alignWithMargins="0">
        <oddFooter>&amp;L&amp;"Tahoma,Corsivo"&amp;8Elenco Processi&amp;R&amp;P</oddFooter>
      </headerFooter>
    </customSheetView>
    <customSheetView guid="{5274FD7E-76C2-47C3-8C9C-C2C181076605}" showPageBreaks="1" fitToPage="1" showRuler="0">
      <selection activeCell="E34" sqref="E34"/>
      <pageMargins left="0.39370078740157483" right="0.39370078740157483" top="0.67" bottom="0.19685039370078741" header="0.19685039370078741" footer="0.19685039370078741"/>
      <pageSetup paperSize="9" scale="56" orientation="portrait" r:id="rId3"/>
      <headerFooter alignWithMargins="0">
        <oddFooter>&amp;L&amp;"Tahoma,Corsivo"&amp;8Elenco Processi&amp;R&amp;P</oddFooter>
      </headerFooter>
    </customSheetView>
  </customSheetViews>
  <phoneticPr fontId="21" type="noConversion"/>
  <pageMargins left="0.39370078740157483" right="0.39370078740157483" top="0.67" bottom="0.19685039370078741" header="0.19685039370078741" footer="0.19685039370078741"/>
  <pageSetup paperSize="9" scale="61" orientation="landscape" r:id="rId4"/>
  <headerFooter alignWithMargins="0">
    <oddHeader xml:space="preserve">&amp;C
COMUNE DI 
</oddHeader>
    <oddFooter>&amp;L&amp;"Tahoma,Corsivo"&amp;8Elenco Processi&amp;R&amp;P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zoomScaleNormal="100" workbookViewId="0">
      <selection activeCell="H3" sqref="H3"/>
    </sheetView>
  </sheetViews>
  <sheetFormatPr defaultRowHeight="12.75" x14ac:dyDescent="0.2"/>
  <cols>
    <col min="1" max="3" width="9.140625" style="41"/>
    <col min="4" max="4" width="24.5703125" style="41" customWidth="1"/>
    <col min="5" max="5" width="14.42578125" style="41" customWidth="1"/>
    <col min="6" max="6" width="19" style="41" customWidth="1"/>
    <col min="7" max="7" width="9.140625" style="41"/>
    <col min="8" max="8" width="19" style="41" bestFit="1" customWidth="1"/>
    <col min="9" max="16384" width="9.140625" style="41"/>
  </cols>
  <sheetData>
    <row r="1" spans="1:9" ht="21.75" customHeight="1" x14ac:dyDescent="0.2">
      <c r="A1" s="90"/>
      <c r="B1" s="91"/>
      <c r="C1" s="91"/>
      <c r="D1" s="91"/>
      <c r="E1" s="38" t="s">
        <v>56</v>
      </c>
      <c r="F1" s="39">
        <v>2021</v>
      </c>
    </row>
    <row r="2" spans="1:9" ht="24.75" customHeight="1" thickBot="1" x14ac:dyDescent="0.25">
      <c r="A2" s="92" t="s">
        <v>165</v>
      </c>
      <c r="B2" s="93"/>
      <c r="C2" s="93"/>
      <c r="D2" s="93"/>
      <c r="E2" s="93"/>
      <c r="F2" s="94"/>
    </row>
    <row r="3" spans="1:9" ht="13.5" customHeight="1" x14ac:dyDescent="0.2">
      <c r="A3" s="95" t="s">
        <v>166</v>
      </c>
      <c r="B3" s="96"/>
      <c r="C3" s="96"/>
      <c r="D3" s="96"/>
      <c r="E3" s="96"/>
      <c r="F3" s="97"/>
      <c r="G3" s="42"/>
    </row>
    <row r="4" spans="1:9" ht="15" customHeight="1" x14ac:dyDescent="0.2">
      <c r="A4" s="98" t="s">
        <v>59</v>
      </c>
      <c r="B4" s="99"/>
      <c r="C4" s="99"/>
      <c r="D4" s="100"/>
      <c r="E4" s="103">
        <f>$F$1</f>
        <v>2021</v>
      </c>
      <c r="F4" s="104"/>
      <c r="G4" s="42"/>
      <c r="H4" s="43"/>
    </row>
    <row r="5" spans="1:9" ht="12.75" customHeight="1" x14ac:dyDescent="0.2">
      <c r="A5" s="84" t="s">
        <v>167</v>
      </c>
      <c r="B5" s="85"/>
      <c r="C5" s="85"/>
      <c r="D5" s="85"/>
      <c r="E5" s="105"/>
      <c r="F5" s="106"/>
    </row>
    <row r="6" spans="1:9" ht="12.75" customHeight="1" x14ac:dyDescent="0.2">
      <c r="A6" s="110" t="s">
        <v>168</v>
      </c>
      <c r="B6" s="111"/>
      <c r="C6" s="111"/>
      <c r="D6" s="111"/>
      <c r="E6" s="105"/>
      <c r="F6" s="106"/>
      <c r="H6" s="43"/>
    </row>
    <row r="7" spans="1:9" x14ac:dyDescent="0.2">
      <c r="A7" s="110" t="s">
        <v>169</v>
      </c>
      <c r="B7" s="111"/>
      <c r="C7" s="111"/>
      <c r="D7" s="111"/>
      <c r="E7" s="105"/>
      <c r="F7" s="106"/>
    </row>
    <row r="8" spans="1:9" x14ac:dyDescent="0.2">
      <c r="A8" s="107" t="s">
        <v>170</v>
      </c>
      <c r="B8" s="108"/>
      <c r="C8" s="108"/>
      <c r="D8" s="108"/>
      <c r="E8" s="109">
        <f>SUM(E5:F7)</f>
        <v>0</v>
      </c>
      <c r="F8" s="109"/>
    </row>
    <row r="9" spans="1:9" s="44" customFormat="1" ht="27" customHeight="1" x14ac:dyDescent="0.2">
      <c r="A9" s="112"/>
      <c r="B9" s="113"/>
      <c r="C9" s="113"/>
      <c r="D9" s="113"/>
      <c r="E9" s="113"/>
      <c r="F9" s="114"/>
    </row>
    <row r="10" spans="1:9" x14ac:dyDescent="0.2">
      <c r="A10" s="115" t="s">
        <v>171</v>
      </c>
      <c r="B10" s="116"/>
      <c r="C10" s="116"/>
      <c r="D10" s="116"/>
      <c r="E10" s="116"/>
      <c r="F10" s="117"/>
    </row>
    <row r="11" spans="1:9" x14ac:dyDescent="0.2">
      <c r="A11" s="101" t="s">
        <v>59</v>
      </c>
      <c r="B11" s="102"/>
      <c r="C11" s="102"/>
      <c r="D11" s="102"/>
      <c r="E11" s="103">
        <f>$F$1</f>
        <v>2021</v>
      </c>
      <c r="F11" s="104"/>
    </row>
    <row r="12" spans="1:9" x14ac:dyDescent="0.2">
      <c r="A12" s="84" t="s">
        <v>167</v>
      </c>
      <c r="B12" s="85"/>
      <c r="C12" s="85"/>
      <c r="D12" s="85"/>
      <c r="E12" s="105"/>
      <c r="F12" s="106"/>
    </row>
    <row r="13" spans="1:9" x14ac:dyDescent="0.2">
      <c r="A13" s="110" t="s">
        <v>168</v>
      </c>
      <c r="B13" s="111"/>
      <c r="C13" s="111"/>
      <c r="D13" s="111"/>
      <c r="E13" s="105"/>
      <c r="F13" s="106"/>
    </row>
    <row r="14" spans="1:9" x14ac:dyDescent="0.2">
      <c r="A14" s="110" t="s">
        <v>169</v>
      </c>
      <c r="B14" s="111"/>
      <c r="C14" s="111"/>
      <c r="D14" s="111"/>
      <c r="E14" s="105"/>
      <c r="F14" s="106"/>
    </row>
    <row r="15" spans="1:9" x14ac:dyDescent="0.2">
      <c r="A15" s="107" t="s">
        <v>172</v>
      </c>
      <c r="B15" s="108"/>
      <c r="C15" s="108"/>
      <c r="D15" s="108"/>
      <c r="E15" s="120">
        <f>SUM(E12:F14)/3</f>
        <v>0</v>
      </c>
      <c r="F15" s="121"/>
      <c r="I15" s="45"/>
    </row>
    <row r="16" spans="1:9" ht="28.5" customHeight="1" x14ac:dyDescent="0.2">
      <c r="A16" s="112"/>
      <c r="B16" s="113"/>
      <c r="C16" s="113"/>
      <c r="D16" s="113"/>
      <c r="E16" s="113"/>
      <c r="F16" s="114"/>
    </row>
    <row r="17" spans="1:7" x14ac:dyDescent="0.2">
      <c r="A17" s="115" t="s">
        <v>173</v>
      </c>
      <c r="B17" s="116"/>
      <c r="C17" s="116"/>
      <c r="D17" s="116"/>
      <c r="E17" s="116"/>
      <c r="F17" s="117"/>
    </row>
    <row r="18" spans="1:7" x14ac:dyDescent="0.2">
      <c r="A18" s="118" t="s">
        <v>59</v>
      </c>
      <c r="B18" s="119"/>
      <c r="C18" s="119"/>
      <c r="D18" s="119"/>
      <c r="E18" s="103">
        <f>$F$1</f>
        <v>2021</v>
      </c>
      <c r="F18" s="104"/>
    </row>
    <row r="19" spans="1:7" x14ac:dyDescent="0.2">
      <c r="A19" s="84" t="s">
        <v>174</v>
      </c>
      <c r="B19" s="85"/>
      <c r="C19" s="85"/>
      <c r="D19" s="85"/>
      <c r="E19" s="122"/>
      <c r="F19" s="123"/>
      <c r="G19" s="46"/>
    </row>
    <row r="20" spans="1:7" ht="13.5" customHeight="1" thickBot="1" x14ac:dyDescent="0.25">
      <c r="A20" s="124" t="s">
        <v>175</v>
      </c>
      <c r="B20" s="125"/>
      <c r="C20" s="125"/>
      <c r="D20" s="125"/>
      <c r="E20" s="126"/>
      <c r="F20" s="127"/>
      <c r="G20" s="46"/>
    </row>
    <row r="21" spans="1:7" x14ac:dyDescent="0.2">
      <c r="A21" s="131"/>
      <c r="B21" s="132"/>
      <c r="C21" s="132"/>
      <c r="D21" s="132"/>
      <c r="E21" s="132"/>
      <c r="F21" s="133"/>
    </row>
    <row r="22" spans="1:7" ht="13.5" thickBot="1" x14ac:dyDescent="0.25">
      <c r="A22" s="134"/>
      <c r="B22" s="135"/>
      <c r="C22" s="135"/>
      <c r="D22" s="135"/>
      <c r="E22" s="135"/>
      <c r="F22" s="136"/>
    </row>
    <row r="23" spans="1:7" x14ac:dyDescent="0.2">
      <c r="A23" s="128" t="s">
        <v>176</v>
      </c>
      <c r="B23" s="129"/>
      <c r="C23" s="129"/>
      <c r="D23" s="129"/>
      <c r="E23" s="129"/>
      <c r="F23" s="130"/>
    </row>
    <row r="24" spans="1:7" x14ac:dyDescent="0.2">
      <c r="A24" s="118" t="s">
        <v>59</v>
      </c>
      <c r="B24" s="119"/>
      <c r="C24" s="119"/>
      <c r="D24" s="119"/>
      <c r="E24" s="103">
        <f>$F$1</f>
        <v>2021</v>
      </c>
      <c r="F24" s="104"/>
    </row>
    <row r="25" spans="1:7" x14ac:dyDescent="0.2">
      <c r="A25" s="84" t="s">
        <v>177</v>
      </c>
      <c r="B25" s="85"/>
      <c r="C25" s="85"/>
      <c r="D25" s="85"/>
      <c r="E25" s="82"/>
      <c r="F25" s="83"/>
    </row>
    <row r="26" spans="1:7" x14ac:dyDescent="0.2">
      <c r="A26" s="84" t="s">
        <v>178</v>
      </c>
      <c r="B26" s="85"/>
      <c r="C26" s="85"/>
      <c r="D26" s="85"/>
      <c r="E26" s="82"/>
      <c r="F26" s="83"/>
    </row>
    <row r="27" spans="1:7" ht="12.75" customHeight="1" thickBot="1" x14ac:dyDescent="0.25">
      <c r="A27" s="88" t="s">
        <v>179</v>
      </c>
      <c r="B27" s="89"/>
      <c r="C27" s="89"/>
      <c r="D27" s="89"/>
      <c r="E27" s="86"/>
      <c r="F27" s="87"/>
    </row>
    <row r="28" spans="1:7" ht="12.75" customHeight="1" x14ac:dyDescent="0.2">
      <c r="A28" s="36"/>
      <c r="B28" s="37"/>
      <c r="C28" s="37"/>
      <c r="D28" s="37"/>
      <c r="E28" s="37"/>
      <c r="F28" s="40"/>
    </row>
    <row r="29" spans="1:7" ht="12.75" customHeight="1" thickBot="1" x14ac:dyDescent="0.25">
      <c r="A29" s="36"/>
      <c r="B29" s="37"/>
      <c r="C29" s="37"/>
      <c r="D29" s="37"/>
      <c r="E29" s="37"/>
      <c r="F29" s="40"/>
    </row>
    <row r="30" spans="1:7" x14ac:dyDescent="0.2">
      <c r="A30" s="154" t="s">
        <v>180</v>
      </c>
      <c r="B30" s="155"/>
      <c r="C30" s="155"/>
      <c r="D30" s="155"/>
      <c r="E30" s="155"/>
      <c r="F30" s="156"/>
    </row>
    <row r="31" spans="1:7" x14ac:dyDescent="0.2">
      <c r="A31" s="157" t="s">
        <v>59</v>
      </c>
      <c r="B31" s="158"/>
      <c r="C31" s="158"/>
      <c r="D31" s="159"/>
      <c r="E31" s="160">
        <f>$F$1</f>
        <v>2021</v>
      </c>
      <c r="F31" s="161"/>
    </row>
    <row r="32" spans="1:7" ht="12.75" customHeight="1" x14ac:dyDescent="0.2">
      <c r="A32" s="162" t="s">
        <v>181</v>
      </c>
      <c r="B32" s="163"/>
      <c r="C32" s="163"/>
      <c r="D32" s="164"/>
      <c r="E32" s="165">
        <f>E25/'[2]Economico Patrimoniale'!K22</f>
        <v>0</v>
      </c>
      <c r="F32" s="166"/>
    </row>
    <row r="33" spans="1:7" ht="12.75" customHeight="1" x14ac:dyDescent="0.2">
      <c r="A33" s="143" t="s">
        <v>142</v>
      </c>
      <c r="B33" s="144"/>
      <c r="C33" s="144"/>
      <c r="D33" s="145"/>
      <c r="E33" s="165"/>
      <c r="F33" s="166"/>
    </row>
    <row r="34" spans="1:7" ht="12.75" customHeight="1" x14ac:dyDescent="0.2">
      <c r="A34" s="137" t="s">
        <v>182</v>
      </c>
      <c r="B34" s="138"/>
      <c r="C34" s="138"/>
      <c r="D34" s="139"/>
      <c r="E34" s="165"/>
      <c r="F34" s="166"/>
    </row>
    <row r="35" spans="1:7" ht="12.75" customHeight="1" x14ac:dyDescent="0.2">
      <c r="A35" s="162" t="s">
        <v>183</v>
      </c>
      <c r="B35" s="163"/>
      <c r="C35" s="163"/>
      <c r="D35" s="164"/>
      <c r="E35" s="146" t="e">
        <f>E25/E8</f>
        <v>#DIV/0!</v>
      </c>
      <c r="F35" s="147"/>
    </row>
    <row r="36" spans="1:7" ht="12.75" customHeight="1" x14ac:dyDescent="0.2">
      <c r="A36" s="143" t="s">
        <v>142</v>
      </c>
      <c r="B36" s="144"/>
      <c r="C36" s="144"/>
      <c r="D36" s="145"/>
      <c r="E36" s="148"/>
      <c r="F36" s="149"/>
    </row>
    <row r="37" spans="1:7" ht="12.75" customHeight="1" x14ac:dyDescent="0.2">
      <c r="A37" s="137" t="s">
        <v>184</v>
      </c>
      <c r="B37" s="138"/>
      <c r="C37" s="138"/>
      <c r="D37" s="139"/>
      <c r="E37" s="148"/>
      <c r="F37" s="149"/>
    </row>
    <row r="38" spans="1:7" ht="12.75" customHeight="1" x14ac:dyDescent="0.2">
      <c r="A38" s="140" t="s">
        <v>185</v>
      </c>
      <c r="B38" s="141"/>
      <c r="C38" s="141"/>
      <c r="D38" s="142"/>
      <c r="E38" s="146">
        <f>E25/[2]Caratteristiche!M5</f>
        <v>0</v>
      </c>
      <c r="F38" s="147"/>
    </row>
    <row r="39" spans="1:7" ht="12.75" customHeight="1" x14ac:dyDescent="0.2">
      <c r="A39" s="143" t="s">
        <v>142</v>
      </c>
      <c r="B39" s="144"/>
      <c r="C39" s="144"/>
      <c r="D39" s="145"/>
      <c r="E39" s="148"/>
      <c r="F39" s="149"/>
    </row>
    <row r="40" spans="1:7" ht="12.75" customHeight="1" x14ac:dyDescent="0.2">
      <c r="A40" s="137" t="s">
        <v>58</v>
      </c>
      <c r="B40" s="138"/>
      <c r="C40" s="138"/>
      <c r="D40" s="139"/>
      <c r="E40" s="148"/>
      <c r="F40" s="149"/>
    </row>
    <row r="41" spans="1:7" ht="12.75" customHeight="1" x14ac:dyDescent="0.2">
      <c r="A41" s="140" t="s">
        <v>186</v>
      </c>
      <c r="B41" s="141"/>
      <c r="C41" s="141"/>
      <c r="D41" s="142"/>
      <c r="E41" s="150" t="e">
        <f>Organizzazione!E5:F5/Organizzazione!E8</f>
        <v>#DIV/0!</v>
      </c>
      <c r="F41" s="151"/>
    </row>
    <row r="42" spans="1:7" ht="13.5" customHeight="1" x14ac:dyDescent="0.2">
      <c r="A42" s="143" t="s">
        <v>58</v>
      </c>
      <c r="B42" s="144"/>
      <c r="C42" s="144"/>
      <c r="D42" s="145"/>
      <c r="E42" s="152"/>
      <c r="F42" s="153"/>
      <c r="G42" s="47"/>
    </row>
    <row r="43" spans="1:7" ht="12.75" customHeight="1" x14ac:dyDescent="0.2">
      <c r="A43" s="137" t="s">
        <v>184</v>
      </c>
      <c r="B43" s="138"/>
      <c r="C43" s="138"/>
      <c r="D43" s="139"/>
      <c r="E43" s="152"/>
      <c r="F43" s="153"/>
    </row>
    <row r="44" spans="1:7" ht="12.75" customHeight="1" x14ac:dyDescent="0.2">
      <c r="A44" s="162" t="s">
        <v>187</v>
      </c>
      <c r="B44" s="163"/>
      <c r="C44" s="163"/>
      <c r="D44" s="164"/>
      <c r="E44" s="165" t="e">
        <f>E5/E8</f>
        <v>#DIV/0!</v>
      </c>
      <c r="F44" s="166"/>
    </row>
    <row r="45" spans="1:7" ht="12.75" customHeight="1" x14ac:dyDescent="0.2">
      <c r="A45" s="143" t="s">
        <v>188</v>
      </c>
      <c r="B45" s="144"/>
      <c r="C45" s="144"/>
      <c r="D45" s="145"/>
      <c r="E45" s="165"/>
      <c r="F45" s="166"/>
    </row>
    <row r="46" spans="1:7" ht="12.75" customHeight="1" x14ac:dyDescent="0.2">
      <c r="A46" s="137" t="s">
        <v>184</v>
      </c>
      <c r="B46" s="138"/>
      <c r="C46" s="138"/>
      <c r="D46" s="139"/>
      <c r="E46" s="165"/>
      <c r="F46" s="166"/>
    </row>
    <row r="47" spans="1:7" ht="12.75" customHeight="1" x14ac:dyDescent="0.2">
      <c r="A47" s="140" t="s">
        <v>189</v>
      </c>
      <c r="B47" s="141"/>
      <c r="C47" s="141"/>
      <c r="D47" s="142"/>
      <c r="E47" s="165" t="e">
        <f>E6/E8</f>
        <v>#DIV/0!</v>
      </c>
      <c r="F47" s="166"/>
    </row>
    <row r="48" spans="1:7" ht="12.75" customHeight="1" x14ac:dyDescent="0.2">
      <c r="A48" s="143" t="s">
        <v>190</v>
      </c>
      <c r="B48" s="144"/>
      <c r="C48" s="144"/>
      <c r="D48" s="145"/>
      <c r="E48" s="165"/>
      <c r="F48" s="166"/>
    </row>
    <row r="49" spans="1:6" ht="12.75" customHeight="1" x14ac:dyDescent="0.2">
      <c r="A49" s="167" t="s">
        <v>184</v>
      </c>
      <c r="B49" s="144"/>
      <c r="C49" s="144"/>
      <c r="D49" s="145"/>
      <c r="E49" s="165"/>
      <c r="F49" s="166"/>
    </row>
    <row r="50" spans="1:6" ht="12.75" customHeight="1" x14ac:dyDescent="0.2">
      <c r="A50" s="162" t="s">
        <v>191</v>
      </c>
      <c r="B50" s="163"/>
      <c r="C50" s="163"/>
      <c r="D50" s="164"/>
      <c r="E50" s="168" t="e">
        <f>E27/E26</f>
        <v>#DIV/0!</v>
      </c>
      <c r="F50" s="166"/>
    </row>
    <row r="51" spans="1:6" ht="13.5" customHeight="1" x14ac:dyDescent="0.2">
      <c r="A51" s="143" t="s">
        <v>192</v>
      </c>
      <c r="B51" s="144"/>
      <c r="C51" s="144"/>
      <c r="D51" s="145"/>
      <c r="E51" s="168"/>
      <c r="F51" s="166"/>
    </row>
    <row r="52" spans="1:6" ht="13.15" customHeight="1" x14ac:dyDescent="0.2">
      <c r="A52" s="137" t="s">
        <v>193</v>
      </c>
      <c r="B52" s="138"/>
      <c r="C52" s="138"/>
      <c r="D52" s="139"/>
      <c r="E52" s="168"/>
      <c r="F52" s="166"/>
    </row>
    <row r="53" spans="1:6" ht="13.15" customHeight="1" x14ac:dyDescent="0.2">
      <c r="A53" s="162" t="s">
        <v>194</v>
      </c>
      <c r="B53" s="163"/>
      <c r="C53" s="163"/>
      <c r="D53" s="164"/>
      <c r="E53" s="169" t="e">
        <f>E26/E8</f>
        <v>#DIV/0!</v>
      </c>
      <c r="F53" s="170"/>
    </row>
    <row r="54" spans="1:6" ht="13.15" customHeight="1" x14ac:dyDescent="0.2">
      <c r="A54" s="143" t="s">
        <v>195</v>
      </c>
      <c r="B54" s="144"/>
      <c r="C54" s="144"/>
      <c r="D54" s="145"/>
      <c r="E54" s="169"/>
      <c r="F54" s="170"/>
    </row>
    <row r="55" spans="1:6" ht="13.15" customHeight="1" x14ac:dyDescent="0.2">
      <c r="A55" s="137" t="s">
        <v>184</v>
      </c>
      <c r="B55" s="138"/>
      <c r="C55" s="138"/>
      <c r="D55" s="139"/>
      <c r="E55" s="169"/>
      <c r="F55" s="170"/>
    </row>
    <row r="56" spans="1:6" ht="13.15" customHeight="1" x14ac:dyDescent="0.2">
      <c r="A56" s="140" t="s">
        <v>196</v>
      </c>
      <c r="B56" s="141"/>
      <c r="C56" s="141"/>
      <c r="D56" s="142"/>
      <c r="E56" s="168" t="e">
        <f>E26/E25</f>
        <v>#DIV/0!</v>
      </c>
      <c r="F56" s="166"/>
    </row>
    <row r="57" spans="1:6" ht="13.15" customHeight="1" x14ac:dyDescent="0.2">
      <c r="A57" s="143" t="s">
        <v>195</v>
      </c>
      <c r="B57" s="144"/>
      <c r="C57" s="144"/>
      <c r="D57" s="145"/>
      <c r="E57" s="168"/>
      <c r="F57" s="166"/>
    </row>
    <row r="58" spans="1:6" ht="13.15" customHeight="1" thickBot="1" x14ac:dyDescent="0.25">
      <c r="A58" s="172" t="s">
        <v>142</v>
      </c>
      <c r="B58" s="173"/>
      <c r="C58" s="173"/>
      <c r="D58" s="174"/>
      <c r="E58" s="175"/>
      <c r="F58" s="176"/>
    </row>
    <row r="59" spans="1:6" ht="13.15" customHeight="1" x14ac:dyDescent="0.2"/>
    <row r="60" spans="1:6" ht="13.9" customHeight="1" x14ac:dyDescent="0.2"/>
    <row r="61" spans="1:6" x14ac:dyDescent="0.2">
      <c r="A61" s="171"/>
      <c r="B61" s="171"/>
      <c r="C61" s="171"/>
      <c r="D61" s="171"/>
      <c r="E61" s="171"/>
      <c r="F61" s="171"/>
    </row>
  </sheetData>
  <customSheetViews>
    <customSheetView guid="{FD66CCA4-E734-40F6-A42D-704ADC03C8FF}" showPageBreaks="1" printArea="1" showRuler="0" topLeftCell="A7">
      <selection activeCell="S19" sqref="S19"/>
      <rowBreaks count="1" manualBreakCount="1">
        <brk id="60" max="11" man="1"/>
      </rowBreaks>
      <pageMargins left="0.39370078740157483" right="0.39370078740157483" top="0.6692913385826772" bottom="0.19685039370078741" header="0.19685039370078741" footer="0.19685039370078741"/>
      <printOptions horizontalCentered="1"/>
      <pageSetup scale="80" orientation="portrait" r:id="rId1"/>
      <headerFooter alignWithMargins="0">
        <oddHeader>&amp;C&amp;B</oddHeader>
        <oddFooter>&amp;L&amp;"Tahoma,Corsivo"&amp;8&amp;F&amp;R&amp;P</oddFooter>
      </headerFooter>
    </customSheetView>
    <customSheetView guid="{0CDFE071-D2BF-4AC9-96FE-3C7CC2EB89D1}" showPageBreaks="1" printArea="1" topLeftCell="A13">
      <selection activeCell="E34" sqref="E34:F36"/>
      <rowBreaks count="1" manualBreakCount="1">
        <brk id="60" max="11" man="1"/>
      </rowBreaks>
      <pageMargins left="0.39370078740157483" right="0.39370078740157483" top="0.6692913385826772" bottom="0.19685039370078741" header="0.19685039370078741" footer="0.19685039370078741"/>
      <printOptions horizontalCentered="1"/>
      <pageSetup scale="80" orientation="portrait" r:id="rId2"/>
      <headerFooter alignWithMargins="0">
        <oddHeader>&amp;C&amp;B</oddHeader>
        <oddFooter>&amp;L&amp;"Tahoma,Corsivo"&amp;8&amp;F&amp;R&amp;P</oddFooter>
      </headerFooter>
    </customSheetView>
    <customSheetView guid="{5274FD7E-76C2-47C3-8C9C-C2C181076605}" showPageBreaks="1" showRuler="0" topLeftCell="A49">
      <selection activeCell="N29" sqref="N29"/>
      <rowBreaks count="1" manualBreakCount="1">
        <brk id="60" max="11" man="1"/>
      </rowBreaks>
      <pageMargins left="0.39370078740157483" right="0.39370078740157483" top="0.6692913385826772" bottom="0.19685039370078741" header="0.19685039370078741" footer="0.19685039370078741"/>
      <printOptions horizontalCentered="1"/>
      <pageSetup scale="80" orientation="portrait" r:id="rId3"/>
      <headerFooter alignWithMargins="0">
        <oddHeader>&amp;C&amp;B</oddHeader>
        <oddFooter>&amp;L&amp;"Tahoma,Corsivo"&amp;8&amp;F&amp;R&amp;P</oddFooter>
      </headerFooter>
    </customSheetView>
  </customSheetViews>
  <mergeCells count="83">
    <mergeCell ref="A61:F61"/>
    <mergeCell ref="A58:D58"/>
    <mergeCell ref="A56:D56"/>
    <mergeCell ref="A57:D57"/>
    <mergeCell ref="A55:D55"/>
    <mergeCell ref="E56:F58"/>
    <mergeCell ref="A54:D54"/>
    <mergeCell ref="A49:D49"/>
    <mergeCell ref="E47:F49"/>
    <mergeCell ref="E50:F52"/>
    <mergeCell ref="E53:F55"/>
    <mergeCell ref="A47:D47"/>
    <mergeCell ref="A48:D48"/>
    <mergeCell ref="E44:F46"/>
    <mergeCell ref="A50:D50"/>
    <mergeCell ref="A51:D51"/>
    <mergeCell ref="A52:D52"/>
    <mergeCell ref="A53:D53"/>
    <mergeCell ref="A44:D44"/>
    <mergeCell ref="A46:D46"/>
    <mergeCell ref="A33:D33"/>
    <mergeCell ref="A45:D45"/>
    <mergeCell ref="A40:D40"/>
    <mergeCell ref="A38:D38"/>
    <mergeCell ref="A39:D39"/>
    <mergeCell ref="A34:D34"/>
    <mergeCell ref="A35:D35"/>
    <mergeCell ref="A37:D37"/>
    <mergeCell ref="A36:D36"/>
    <mergeCell ref="A24:D24"/>
    <mergeCell ref="E24:F24"/>
    <mergeCell ref="A21:F22"/>
    <mergeCell ref="A43:D43"/>
    <mergeCell ref="A41:D41"/>
    <mergeCell ref="A42:D42"/>
    <mergeCell ref="E35:F37"/>
    <mergeCell ref="E38:F40"/>
    <mergeCell ref="E41:F43"/>
    <mergeCell ref="E25:F25"/>
    <mergeCell ref="A30:F30"/>
    <mergeCell ref="A31:D31"/>
    <mergeCell ref="E31:F31"/>
    <mergeCell ref="A32:D32"/>
    <mergeCell ref="E32:F34"/>
    <mergeCell ref="A26:D26"/>
    <mergeCell ref="E19:F19"/>
    <mergeCell ref="A20:D20"/>
    <mergeCell ref="E20:F20"/>
    <mergeCell ref="A19:D19"/>
    <mergeCell ref="A23:F23"/>
    <mergeCell ref="A16:F16"/>
    <mergeCell ref="A17:F17"/>
    <mergeCell ref="E14:F14"/>
    <mergeCell ref="A15:D15"/>
    <mergeCell ref="A18:D18"/>
    <mergeCell ref="E15:F15"/>
    <mergeCell ref="A14:D14"/>
    <mergeCell ref="E18:F18"/>
    <mergeCell ref="A7:D7"/>
    <mergeCell ref="A6:D6"/>
    <mergeCell ref="E6:F6"/>
    <mergeCell ref="E12:F12"/>
    <mergeCell ref="A13:D13"/>
    <mergeCell ref="E13:F13"/>
    <mergeCell ref="A12:D12"/>
    <mergeCell ref="A9:F9"/>
    <mergeCell ref="A10:F10"/>
    <mergeCell ref="E26:F26"/>
    <mergeCell ref="A25:D25"/>
    <mergeCell ref="E27:F27"/>
    <mergeCell ref="A27:D27"/>
    <mergeCell ref="A1:D1"/>
    <mergeCell ref="A2:F2"/>
    <mergeCell ref="A3:F3"/>
    <mergeCell ref="A4:D4"/>
    <mergeCell ref="A11:D11"/>
    <mergeCell ref="E11:F11"/>
    <mergeCell ref="A5:D5"/>
    <mergeCell ref="E7:F7"/>
    <mergeCell ref="A8:D8"/>
    <mergeCell ref="E4:F4"/>
    <mergeCell ref="E5:F5"/>
    <mergeCell ref="E8:F8"/>
  </mergeCells>
  <phoneticPr fontId="21" type="noConversion"/>
  <printOptions horizontalCentered="1"/>
  <pageMargins left="0.39370078740157483" right="0.39370078740157483" top="0.6692913385826772" bottom="0.19685039370078741" header="0.19685039370078741" footer="0.19685039370078741"/>
  <pageSetup scale="80" orientation="portrait" r:id="rId4"/>
  <headerFooter alignWithMargins="0">
    <oddHeader>&amp;CCOMUNE DI CUORGNE'</oddHeader>
    <oddFooter>&amp;L&amp;"Tahoma,Corsivo"&amp;8&amp;F&amp;R&amp;P</oddFooter>
  </headerFooter>
  <rowBreaks count="1" manualBreakCount="1">
    <brk id="60"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3"/>
  <sheetViews>
    <sheetView zoomScaleNormal="100" workbookViewId="0">
      <selection activeCell="H1" sqref="H1"/>
    </sheetView>
  </sheetViews>
  <sheetFormatPr defaultRowHeight="12.75" x14ac:dyDescent="0.2"/>
  <cols>
    <col min="1" max="5" width="9.140625" style="41"/>
    <col min="6" max="6" width="22.5703125" style="41" customWidth="1"/>
    <col min="7" max="7" width="15.140625" style="41" customWidth="1"/>
    <col min="8" max="8" width="10.7109375" style="41" customWidth="1"/>
    <col min="9" max="9" width="19" style="41" bestFit="1" customWidth="1"/>
    <col min="10" max="16384" width="9.140625" style="41"/>
  </cols>
  <sheetData>
    <row r="1" spans="1:9" ht="21.75" customHeight="1" x14ac:dyDescent="0.2">
      <c r="A1" s="183"/>
      <c r="B1" s="209"/>
      <c r="C1" s="209"/>
      <c r="D1" s="209"/>
      <c r="E1" s="209"/>
      <c r="F1" s="209"/>
      <c r="G1" s="48" t="s">
        <v>56</v>
      </c>
      <c r="H1" s="49">
        <v>2021</v>
      </c>
    </row>
    <row r="2" spans="1:9" ht="24.75" customHeight="1" thickBot="1" x14ac:dyDescent="0.25">
      <c r="A2" s="210" t="s">
        <v>57</v>
      </c>
      <c r="B2" s="93"/>
      <c r="C2" s="93"/>
      <c r="D2" s="93"/>
      <c r="E2" s="93"/>
      <c r="F2" s="93"/>
      <c r="G2" s="93"/>
      <c r="H2" s="211"/>
    </row>
    <row r="3" spans="1:9" ht="13.5" customHeight="1" x14ac:dyDescent="0.2">
      <c r="A3" s="128" t="s">
        <v>58</v>
      </c>
      <c r="B3" s="129"/>
      <c r="C3" s="129"/>
      <c r="D3" s="129"/>
      <c r="E3" s="129"/>
      <c r="F3" s="129"/>
      <c r="G3" s="129"/>
      <c r="H3" s="130"/>
    </row>
    <row r="4" spans="1:9" ht="15" customHeight="1" x14ac:dyDescent="0.2">
      <c r="A4" s="212" t="s">
        <v>59</v>
      </c>
      <c r="B4" s="213"/>
      <c r="C4" s="213"/>
      <c r="D4" s="213"/>
      <c r="E4" s="213"/>
      <c r="F4" s="214"/>
      <c r="G4" s="215">
        <f>H1</f>
        <v>2021</v>
      </c>
      <c r="H4" s="216"/>
      <c r="I4" s="43"/>
    </row>
    <row r="5" spans="1:9" ht="12.75" customHeight="1" x14ac:dyDescent="0.2">
      <c r="A5" s="224" t="s">
        <v>60</v>
      </c>
      <c r="B5" s="225"/>
      <c r="C5" s="225"/>
      <c r="D5" s="225"/>
      <c r="E5" s="225"/>
      <c r="F5" s="225"/>
      <c r="G5" s="207"/>
      <c r="H5" s="208"/>
    </row>
    <row r="6" spans="1:9" ht="12.75" customHeight="1" x14ac:dyDescent="0.2">
      <c r="A6" s="220" t="s">
        <v>61</v>
      </c>
      <c r="B6" s="221"/>
      <c r="C6" s="221"/>
      <c r="D6" s="221"/>
      <c r="E6" s="221"/>
      <c r="F6" s="221"/>
      <c r="G6" s="207"/>
      <c r="H6" s="208"/>
      <c r="I6" s="43"/>
    </row>
    <row r="7" spans="1:9" hidden="1" x14ac:dyDescent="0.2">
      <c r="A7" s="217"/>
      <c r="B7" s="218"/>
      <c r="C7" s="218"/>
      <c r="D7" s="218"/>
      <c r="E7" s="218"/>
      <c r="F7" s="218"/>
      <c r="G7" s="218"/>
      <c r="H7" s="219"/>
    </row>
    <row r="8" spans="1:9" ht="13.15" customHeight="1" x14ac:dyDescent="0.2">
      <c r="A8" s="226" t="s">
        <v>59</v>
      </c>
      <c r="B8" s="227"/>
      <c r="C8" s="227"/>
      <c r="D8" s="227"/>
      <c r="E8" s="227"/>
      <c r="F8" s="227"/>
      <c r="G8" s="222">
        <f>G4</f>
        <v>2021</v>
      </c>
      <c r="H8" s="223"/>
    </row>
    <row r="9" spans="1:9" x14ac:dyDescent="0.2">
      <c r="A9" s="228" t="s">
        <v>62</v>
      </c>
      <c r="B9" s="229"/>
      <c r="C9" s="229"/>
      <c r="D9" s="229"/>
      <c r="E9" s="229"/>
      <c r="F9" s="229"/>
      <c r="G9" s="207"/>
      <c r="H9" s="208"/>
    </row>
    <row r="10" spans="1:9" x14ac:dyDescent="0.2">
      <c r="A10" s="220" t="s">
        <v>63</v>
      </c>
      <c r="B10" s="221"/>
      <c r="C10" s="221"/>
      <c r="D10" s="221"/>
      <c r="E10" s="221"/>
      <c r="F10" s="221"/>
      <c r="G10" s="207"/>
      <c r="H10" s="208"/>
    </row>
    <row r="11" spans="1:9" ht="13.15" customHeight="1" x14ac:dyDescent="0.2">
      <c r="A11" s="220" t="s">
        <v>64</v>
      </c>
      <c r="B11" s="221"/>
      <c r="C11" s="221"/>
      <c r="D11" s="221"/>
      <c r="E11" s="221"/>
      <c r="F11" s="221"/>
      <c r="G11" s="207"/>
      <c r="H11" s="208"/>
    </row>
    <row r="12" spans="1:9" x14ac:dyDescent="0.2">
      <c r="A12" s="217" t="s">
        <v>65</v>
      </c>
      <c r="B12" s="218"/>
      <c r="C12" s="218"/>
      <c r="D12" s="218"/>
      <c r="E12" s="218"/>
      <c r="F12" s="218"/>
      <c r="G12" s="207"/>
      <c r="H12" s="208"/>
    </row>
    <row r="13" spans="1:9" s="51" customFormat="1" ht="12.75" customHeight="1" x14ac:dyDescent="0.15">
      <c r="A13" s="237" t="s">
        <v>66</v>
      </c>
      <c r="B13" s="238"/>
      <c r="C13" s="238"/>
      <c r="D13" s="238"/>
      <c r="E13" s="238"/>
      <c r="F13" s="238"/>
      <c r="G13" s="231">
        <f>H1</f>
        <v>2021</v>
      </c>
      <c r="H13" s="179"/>
      <c r="I13" s="50"/>
    </row>
    <row r="14" spans="1:9" ht="12.75" customHeight="1" x14ac:dyDescent="0.2">
      <c r="A14" s="232" t="s">
        <v>67</v>
      </c>
      <c r="B14" s="233"/>
      <c r="C14" s="233"/>
      <c r="D14" s="233"/>
      <c r="E14" s="234" t="s">
        <v>68</v>
      </c>
      <c r="F14" s="234"/>
      <c r="G14" s="235"/>
      <c r="H14" s="236"/>
      <c r="I14" s="52"/>
    </row>
    <row r="15" spans="1:9" ht="12.75" customHeight="1" x14ac:dyDescent="0.2">
      <c r="A15" s="220" t="s">
        <v>69</v>
      </c>
      <c r="B15" s="221"/>
      <c r="C15" s="221"/>
      <c r="D15" s="221"/>
      <c r="E15" s="230" t="s">
        <v>70</v>
      </c>
      <c r="F15" s="230" t="s">
        <v>70</v>
      </c>
      <c r="G15" s="207"/>
      <c r="H15" s="208"/>
      <c r="I15" s="52"/>
    </row>
    <row r="16" spans="1:9" ht="12.75" customHeight="1" x14ac:dyDescent="0.2">
      <c r="A16" s="220" t="s">
        <v>71</v>
      </c>
      <c r="B16" s="221"/>
      <c r="C16" s="221"/>
      <c r="D16" s="221"/>
      <c r="E16" s="230" t="s">
        <v>72</v>
      </c>
      <c r="F16" s="230" t="s">
        <v>72</v>
      </c>
      <c r="G16" s="207"/>
      <c r="H16" s="208"/>
      <c r="I16" s="52"/>
    </row>
    <row r="17" spans="1:9" x14ac:dyDescent="0.2">
      <c r="A17" s="220" t="s">
        <v>73</v>
      </c>
      <c r="B17" s="221"/>
      <c r="C17" s="221"/>
      <c r="D17" s="221"/>
      <c r="E17" s="230" t="s">
        <v>74</v>
      </c>
      <c r="F17" s="230" t="s">
        <v>74</v>
      </c>
      <c r="G17" s="207"/>
      <c r="H17" s="208"/>
    </row>
    <row r="18" spans="1:9" x14ac:dyDescent="0.2">
      <c r="A18" s="217" t="s">
        <v>75</v>
      </c>
      <c r="B18" s="218"/>
      <c r="C18" s="218"/>
      <c r="D18" s="218"/>
      <c r="E18" s="239" t="s">
        <v>76</v>
      </c>
      <c r="F18" s="239" t="s">
        <v>76</v>
      </c>
      <c r="G18" s="240"/>
      <c r="H18" s="241"/>
    </row>
    <row r="19" spans="1:9" x14ac:dyDescent="0.2">
      <c r="A19" s="237" t="s">
        <v>77</v>
      </c>
      <c r="B19" s="238"/>
      <c r="C19" s="238"/>
      <c r="D19" s="238"/>
      <c r="E19" s="238"/>
      <c r="F19" s="238"/>
      <c r="G19" s="231">
        <f>H1</f>
        <v>2021</v>
      </c>
      <c r="H19" s="179"/>
    </row>
    <row r="20" spans="1:9" x14ac:dyDescent="0.2">
      <c r="A20" s="232" t="s">
        <v>78</v>
      </c>
      <c r="B20" s="233"/>
      <c r="C20" s="233"/>
      <c r="D20" s="233"/>
      <c r="E20" s="234" t="s">
        <v>79</v>
      </c>
      <c r="F20" s="234"/>
      <c r="G20" s="235"/>
      <c r="H20" s="236"/>
    </row>
    <row r="21" spans="1:9" x14ac:dyDescent="0.2">
      <c r="A21" s="220" t="s">
        <v>80</v>
      </c>
      <c r="B21" s="221"/>
      <c r="C21" s="221"/>
      <c r="D21" s="221"/>
      <c r="E21" s="244" t="s">
        <v>81</v>
      </c>
      <c r="F21" s="230"/>
      <c r="G21" s="207"/>
      <c r="H21" s="208"/>
    </row>
    <row r="22" spans="1:9" x14ac:dyDescent="0.2">
      <c r="A22" s="220" t="s">
        <v>82</v>
      </c>
      <c r="B22" s="221"/>
      <c r="C22" s="221"/>
      <c r="D22" s="221"/>
      <c r="E22" s="230" t="s">
        <v>83</v>
      </c>
      <c r="F22" s="230"/>
      <c r="G22" s="207"/>
      <c r="H22" s="208"/>
    </row>
    <row r="23" spans="1:9" x14ac:dyDescent="0.2">
      <c r="A23" s="220" t="s">
        <v>30</v>
      </c>
      <c r="B23" s="221"/>
      <c r="C23" s="221"/>
      <c r="D23" s="221"/>
      <c r="E23" s="230" t="s">
        <v>84</v>
      </c>
      <c r="F23" s="230"/>
      <c r="G23" s="207"/>
      <c r="H23" s="208"/>
    </row>
    <row r="24" spans="1:9" ht="15.75" customHeight="1" thickBot="1" x14ac:dyDescent="0.25">
      <c r="A24" s="245"/>
      <c r="B24" s="246"/>
      <c r="C24" s="246"/>
      <c r="D24" s="246"/>
      <c r="E24" s="246"/>
      <c r="F24" s="247"/>
      <c r="G24" s="242"/>
      <c r="H24" s="243"/>
    </row>
    <row r="26" spans="1:9" ht="13.5" thickBot="1" x14ac:dyDescent="0.25"/>
    <row r="27" spans="1:9" x14ac:dyDescent="0.2">
      <c r="A27" s="194" t="s">
        <v>85</v>
      </c>
      <c r="B27" s="195"/>
      <c r="C27" s="195"/>
      <c r="D27" s="195"/>
      <c r="E27" s="195"/>
      <c r="F27" s="195"/>
      <c r="G27" s="195"/>
      <c r="H27" s="196"/>
    </row>
    <row r="28" spans="1:9" x14ac:dyDescent="0.2">
      <c r="A28" s="197" t="s">
        <v>86</v>
      </c>
      <c r="B28" s="198"/>
      <c r="C28" s="198"/>
      <c r="D28" s="198"/>
      <c r="E28" s="198"/>
      <c r="F28" s="198"/>
      <c r="G28" s="105"/>
      <c r="H28" s="106"/>
      <c r="I28" s="44"/>
    </row>
    <row r="29" spans="1:9" ht="15" customHeight="1" x14ac:dyDescent="0.2">
      <c r="A29" s="199" t="s">
        <v>87</v>
      </c>
      <c r="B29" s="200"/>
      <c r="C29" s="201"/>
      <c r="D29" s="53"/>
      <c r="E29" s="54"/>
      <c r="F29" s="54"/>
      <c r="G29" s="207"/>
      <c r="H29" s="208"/>
    </row>
    <row r="30" spans="1:9" ht="13.5" customHeight="1" x14ac:dyDescent="0.2">
      <c r="A30" s="202" t="s">
        <v>88</v>
      </c>
      <c r="B30" s="203"/>
      <c r="C30" s="203"/>
      <c r="D30" s="203"/>
      <c r="E30" s="203"/>
      <c r="F30" s="203"/>
      <c r="G30" s="203"/>
      <c r="H30" s="204"/>
    </row>
    <row r="31" spans="1:9" x14ac:dyDescent="0.2">
      <c r="A31" s="205" t="s">
        <v>89</v>
      </c>
      <c r="B31" s="206"/>
      <c r="C31" s="206"/>
      <c r="D31" s="206"/>
      <c r="E31" s="206"/>
      <c r="F31" s="206"/>
      <c r="G31" s="207"/>
      <c r="H31" s="208"/>
    </row>
    <row r="32" spans="1:9" ht="13.5" thickBot="1" x14ac:dyDescent="0.25">
      <c r="A32" s="248" t="s">
        <v>90</v>
      </c>
      <c r="B32" s="249"/>
      <c r="C32" s="249"/>
      <c r="D32" s="249"/>
      <c r="E32" s="249"/>
      <c r="F32" s="249"/>
      <c r="G32" s="250"/>
      <c r="H32" s="251"/>
    </row>
    <row r="34" spans="1:8" ht="13.5" thickBot="1" x14ac:dyDescent="0.25"/>
    <row r="35" spans="1:8" x14ac:dyDescent="0.2">
      <c r="A35" s="128" t="s">
        <v>91</v>
      </c>
      <c r="B35" s="129"/>
      <c r="C35" s="129"/>
      <c r="D35" s="129"/>
      <c r="E35" s="129"/>
      <c r="F35" s="129"/>
      <c r="G35" s="129"/>
      <c r="H35" s="130"/>
    </row>
    <row r="36" spans="1:8" x14ac:dyDescent="0.2">
      <c r="A36" s="55" t="s">
        <v>92</v>
      </c>
      <c r="B36" s="56"/>
      <c r="C36" s="56"/>
      <c r="D36" s="56"/>
      <c r="E36" s="56"/>
      <c r="F36" s="56"/>
      <c r="G36" s="178">
        <f>H1</f>
        <v>2021</v>
      </c>
      <c r="H36" s="179"/>
    </row>
    <row r="37" spans="1:8" x14ac:dyDescent="0.2">
      <c r="A37" s="180" t="s">
        <v>93</v>
      </c>
      <c r="B37" s="181"/>
      <c r="C37" s="181"/>
      <c r="D37" s="57" t="s">
        <v>94</v>
      </c>
      <c r="E37" s="181"/>
      <c r="F37" s="182"/>
      <c r="G37" s="255"/>
      <c r="H37" s="256"/>
    </row>
    <row r="38" spans="1:8" x14ac:dyDescent="0.2">
      <c r="A38" s="252" t="s">
        <v>95</v>
      </c>
      <c r="B38" s="253"/>
      <c r="C38" s="253"/>
      <c r="D38" s="54" t="s">
        <v>94</v>
      </c>
      <c r="E38" s="253"/>
      <c r="F38" s="254"/>
      <c r="G38" s="257"/>
      <c r="H38" s="258"/>
    </row>
    <row r="39" spans="1:8" x14ac:dyDescent="0.2">
      <c r="A39" s="252" t="s">
        <v>96</v>
      </c>
      <c r="B39" s="253"/>
      <c r="C39" s="253"/>
      <c r="D39" s="54" t="s">
        <v>94</v>
      </c>
      <c r="E39" s="253"/>
      <c r="F39" s="254"/>
      <c r="G39" s="257"/>
      <c r="H39" s="258"/>
    </row>
    <row r="40" spans="1:8" x14ac:dyDescent="0.2">
      <c r="A40" s="252" t="s">
        <v>97</v>
      </c>
      <c r="B40" s="253"/>
      <c r="C40" s="253"/>
      <c r="D40" s="54" t="s">
        <v>94</v>
      </c>
      <c r="E40" s="253"/>
      <c r="F40" s="254"/>
      <c r="G40" s="257"/>
      <c r="H40" s="258"/>
    </row>
    <row r="41" spans="1:8" x14ac:dyDescent="0.2">
      <c r="A41" s="185" t="s">
        <v>98</v>
      </c>
      <c r="B41" s="186"/>
      <c r="C41" s="186"/>
      <c r="D41" s="58" t="s">
        <v>94</v>
      </c>
      <c r="E41" s="186"/>
      <c r="F41" s="187"/>
      <c r="G41" s="188"/>
      <c r="H41" s="189"/>
    </row>
    <row r="42" spans="1:8" ht="13.5" thickBot="1" x14ac:dyDescent="0.25">
      <c r="A42" s="183"/>
      <c r="B42" s="184"/>
      <c r="C42" s="183"/>
      <c r="D42" s="184"/>
      <c r="E42" s="192" t="s">
        <v>99</v>
      </c>
      <c r="F42" s="193"/>
      <c r="G42" s="190">
        <f>(G37+G38+G39+G40+G41)</f>
        <v>0</v>
      </c>
      <c r="H42" s="191"/>
    </row>
    <row r="45" spans="1:8" x14ac:dyDescent="0.2">
      <c r="A45" s="177"/>
      <c r="B45" s="177"/>
      <c r="C45" s="177"/>
      <c r="E45" s="59"/>
    </row>
    <row r="47" spans="1:8" x14ac:dyDescent="0.2">
      <c r="A47" s="177"/>
      <c r="B47" s="177"/>
    </row>
    <row r="48" spans="1:8" x14ac:dyDescent="0.2">
      <c r="A48" s="177"/>
      <c r="B48" s="177"/>
    </row>
    <row r="49" spans="1:2" x14ac:dyDescent="0.2">
      <c r="A49" s="177"/>
      <c r="B49" s="177"/>
    </row>
    <row r="50" spans="1:2" x14ac:dyDescent="0.2">
      <c r="A50" s="177"/>
      <c r="B50" s="177"/>
    </row>
    <row r="51" spans="1:2" x14ac:dyDescent="0.2">
      <c r="A51" s="177"/>
      <c r="B51" s="177"/>
    </row>
    <row r="52" spans="1:2" x14ac:dyDescent="0.2">
      <c r="A52" s="177"/>
      <c r="B52" s="177"/>
    </row>
    <row r="53" spans="1:2" x14ac:dyDescent="0.2">
      <c r="A53" s="177"/>
      <c r="B53" s="177"/>
    </row>
    <row r="54" spans="1:2" x14ac:dyDescent="0.2">
      <c r="A54" s="177"/>
      <c r="B54" s="177"/>
    </row>
    <row r="55" spans="1:2" x14ac:dyDescent="0.2">
      <c r="A55" s="177"/>
      <c r="B55" s="177"/>
    </row>
    <row r="56" spans="1:2" x14ac:dyDescent="0.2">
      <c r="A56" s="177"/>
      <c r="B56" s="177"/>
    </row>
    <row r="57" spans="1:2" x14ac:dyDescent="0.2">
      <c r="A57" s="177"/>
      <c r="B57" s="177"/>
    </row>
    <row r="58" spans="1:2" x14ac:dyDescent="0.2">
      <c r="A58" s="177"/>
      <c r="B58" s="177"/>
    </row>
    <row r="59" spans="1:2" x14ac:dyDescent="0.2">
      <c r="A59" s="177"/>
      <c r="B59" s="177"/>
    </row>
    <row r="60" spans="1:2" x14ac:dyDescent="0.2">
      <c r="A60" s="177"/>
      <c r="B60" s="177"/>
    </row>
    <row r="61" spans="1:2" x14ac:dyDescent="0.2">
      <c r="A61" s="177"/>
      <c r="B61" s="177"/>
    </row>
    <row r="62" spans="1:2" x14ac:dyDescent="0.2">
      <c r="A62" s="177"/>
      <c r="B62" s="177"/>
    </row>
    <row r="63" spans="1:2" x14ac:dyDescent="0.2">
      <c r="A63" s="177"/>
      <c r="B63" s="177"/>
    </row>
  </sheetData>
  <customSheetViews>
    <customSheetView guid="{FD66CCA4-E734-40F6-A42D-704ADC03C8FF}" showPageBreaks="1" fitToPage="1" printArea="1" hiddenRows="1" showRuler="0" topLeftCell="A2">
      <selection activeCell="P40" sqref="P40"/>
      <pageMargins left="0.39370078740157483" right="0.39370078740157483" top="0.67" bottom="0.19685039370078741" header="0.19685039370078741" footer="0.19685039370078741"/>
      <pageSetup paperSize="9" scale="99" orientation="landscape" r:id="rId1"/>
      <headerFooter alignWithMargins="0">
        <oddHeader>&amp;C&amp;B</oddHeader>
        <oddFooter>&amp;L&amp;"Tahoma,Corsivo"&amp;8Elenco Processi&amp;R&amp;P</oddFooter>
      </headerFooter>
    </customSheetView>
    <customSheetView guid="{0CDFE071-D2BF-4AC9-96FE-3C7CC2EB89D1}" showPageBreaks="1" fitToPage="1" printArea="1" hiddenRows="1" topLeftCell="A14">
      <selection activeCell="G38" sqref="G38:N42"/>
      <pageMargins left="0.39370078740157483" right="0.39370078740157483" top="0.67" bottom="0.19685039370078741" header="0.19685039370078741" footer="0.19685039370078741"/>
      <pageSetup paperSize="9" scale="98" orientation="landscape" r:id="rId2"/>
      <headerFooter alignWithMargins="0">
        <oddHeader>&amp;C&amp;B</oddHeader>
        <oddFooter>&amp;L&amp;"Tahoma,Corsivo"&amp;8Elenco Processi&amp;R&amp;P</oddFooter>
      </headerFooter>
    </customSheetView>
    <customSheetView guid="{5274FD7E-76C2-47C3-8C9C-C2C181076605}" showPageBreaks="1" fitToPage="1" showRuler="0" topLeftCell="A14">
      <selection activeCell="G38" sqref="G38:N42"/>
      <pageMargins left="0.39370078740157483" right="0.39370078740157483" top="0.67" bottom="0.19685039370078741" header="0.19685039370078741" footer="0.19685039370078741"/>
      <pageSetup paperSize="9" scale="65" orientation="landscape" r:id="rId3"/>
      <headerFooter alignWithMargins="0">
        <oddHeader>&amp;C&amp;B</oddHeader>
        <oddFooter>&amp;L&amp;"Tahoma,Corsivo"&amp;8Elenco Processi&amp;R&amp;P</oddFooter>
      </headerFooter>
    </customSheetView>
  </customSheetViews>
  <mergeCells count="105">
    <mergeCell ref="A60:B60"/>
    <mergeCell ref="A61:B61"/>
    <mergeCell ref="A62:B62"/>
    <mergeCell ref="A63:B63"/>
    <mergeCell ref="A59:B59"/>
    <mergeCell ref="A48:B48"/>
    <mergeCell ref="A49:B49"/>
    <mergeCell ref="A50:B50"/>
    <mergeCell ref="A51:B51"/>
    <mergeCell ref="A52:B52"/>
    <mergeCell ref="A53:B53"/>
    <mergeCell ref="A54:B54"/>
    <mergeCell ref="A55:B55"/>
    <mergeCell ref="A56:B56"/>
    <mergeCell ref="A57:B57"/>
    <mergeCell ref="A58:B58"/>
    <mergeCell ref="A32:C32"/>
    <mergeCell ref="D32:F32"/>
    <mergeCell ref="G32:H32"/>
    <mergeCell ref="A40:C40"/>
    <mergeCell ref="E40:F40"/>
    <mergeCell ref="A38:C38"/>
    <mergeCell ref="E38:F38"/>
    <mergeCell ref="A39:C39"/>
    <mergeCell ref="E39:F39"/>
    <mergeCell ref="G37:H37"/>
    <mergeCell ref="G40:H40"/>
    <mergeCell ref="G38:H38"/>
    <mergeCell ref="G39:H39"/>
    <mergeCell ref="A20:D20"/>
    <mergeCell ref="E20:F20"/>
    <mergeCell ref="G20:H20"/>
    <mergeCell ref="A19:F19"/>
    <mergeCell ref="G19:H19"/>
    <mergeCell ref="G21:H21"/>
    <mergeCell ref="G22:H22"/>
    <mergeCell ref="G23:H23"/>
    <mergeCell ref="G24:H24"/>
    <mergeCell ref="A23:D23"/>
    <mergeCell ref="E23:F23"/>
    <mergeCell ref="A22:D22"/>
    <mergeCell ref="E22:F22"/>
    <mergeCell ref="A21:D21"/>
    <mergeCell ref="E21:F21"/>
    <mergeCell ref="A24:F24"/>
    <mergeCell ref="A16:D16"/>
    <mergeCell ref="E16:F16"/>
    <mergeCell ref="G16:H16"/>
    <mergeCell ref="E17:F17"/>
    <mergeCell ref="G17:H17"/>
    <mergeCell ref="A18:D18"/>
    <mergeCell ref="E18:F18"/>
    <mergeCell ref="G18:H18"/>
    <mergeCell ref="A17:D17"/>
    <mergeCell ref="A12:F12"/>
    <mergeCell ref="G12:H12"/>
    <mergeCell ref="A11:F11"/>
    <mergeCell ref="A15:D15"/>
    <mergeCell ref="E15:F15"/>
    <mergeCell ref="G13:H13"/>
    <mergeCell ref="A14:D14"/>
    <mergeCell ref="E14:F14"/>
    <mergeCell ref="G14:H14"/>
    <mergeCell ref="G15:H15"/>
    <mergeCell ref="A13:F13"/>
    <mergeCell ref="G8:H8"/>
    <mergeCell ref="A5:F5"/>
    <mergeCell ref="G5:H5"/>
    <mergeCell ref="A8:F8"/>
    <mergeCell ref="G9:H9"/>
    <mergeCell ref="A10:F10"/>
    <mergeCell ref="G10:H10"/>
    <mergeCell ref="A9:F9"/>
    <mergeCell ref="G11:H11"/>
    <mergeCell ref="A1:F1"/>
    <mergeCell ref="A2:H2"/>
    <mergeCell ref="A3:H3"/>
    <mergeCell ref="A4:F4"/>
    <mergeCell ref="G4:H4"/>
    <mergeCell ref="A7:F7"/>
    <mergeCell ref="G7:H7"/>
    <mergeCell ref="A6:F6"/>
    <mergeCell ref="G6:H6"/>
    <mergeCell ref="A27:H27"/>
    <mergeCell ref="A28:F28"/>
    <mergeCell ref="G28:H28"/>
    <mergeCell ref="A29:C29"/>
    <mergeCell ref="A30:H30"/>
    <mergeCell ref="A31:C31"/>
    <mergeCell ref="D31:F31"/>
    <mergeCell ref="G31:H31"/>
    <mergeCell ref="G29:H29"/>
    <mergeCell ref="A47:B47"/>
    <mergeCell ref="A35:H35"/>
    <mergeCell ref="G36:H36"/>
    <mergeCell ref="A37:C37"/>
    <mergeCell ref="E37:F37"/>
    <mergeCell ref="A42:B42"/>
    <mergeCell ref="C42:D42"/>
    <mergeCell ref="A41:C41"/>
    <mergeCell ref="E41:F41"/>
    <mergeCell ref="G41:H41"/>
    <mergeCell ref="G42:H42"/>
    <mergeCell ref="E42:F42"/>
    <mergeCell ref="A45:C45"/>
  </mergeCells>
  <phoneticPr fontId="21" type="noConversion"/>
  <pageMargins left="0.39370078740157483" right="0.39370078740157483" top="0.67" bottom="0.19685039370078741" header="0.19685039370078741" footer="0.19685039370078741"/>
  <pageSetup paperSize="9" scale="98" orientation="landscape" r:id="rId4"/>
  <headerFooter alignWithMargins="0">
    <oddHeader>&amp;CCOMUNE DI CUORGNE'</oddHeader>
    <oddFooter>&amp;L&amp;"Tahoma,Corsivo"&amp;8Elenco Processi&amp;R&amp;P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
  <sheetViews>
    <sheetView zoomScaleNormal="100" zoomScalePageLayoutView="90" workbookViewId="0">
      <selection activeCell="L3" sqref="L3"/>
    </sheetView>
  </sheetViews>
  <sheetFormatPr defaultRowHeight="12.75" x14ac:dyDescent="0.2"/>
  <cols>
    <col min="1" max="3" width="9.140625" style="41"/>
    <col min="4" max="4" width="9" style="41" customWidth="1"/>
    <col min="5" max="5" width="13.7109375" style="41" customWidth="1"/>
    <col min="6" max="7" width="13.85546875" style="41" customWidth="1"/>
    <col min="8" max="8" width="14.42578125" style="41" customWidth="1"/>
    <col min="9" max="9" width="13.85546875" style="41" customWidth="1"/>
    <col min="10" max="10" width="14" style="41" customWidth="1"/>
    <col min="11" max="11" width="9.140625" style="41"/>
    <col min="12" max="12" width="19" style="41" bestFit="1" customWidth="1"/>
    <col min="13" max="16384" width="9.140625" style="41"/>
  </cols>
  <sheetData>
    <row r="1" spans="1:13" ht="21.75" customHeight="1" x14ac:dyDescent="0.2">
      <c r="A1" s="323"/>
      <c r="B1" s="324"/>
      <c r="C1" s="324"/>
      <c r="D1" s="324"/>
      <c r="E1" s="324"/>
      <c r="F1" s="324"/>
      <c r="G1" s="324"/>
      <c r="H1" s="324"/>
      <c r="I1" s="60" t="s">
        <v>56</v>
      </c>
      <c r="J1" s="61">
        <v>2021</v>
      </c>
    </row>
    <row r="2" spans="1:13" ht="24.75" customHeight="1" x14ac:dyDescent="0.2">
      <c r="A2" s="325" t="s">
        <v>100</v>
      </c>
      <c r="B2" s="326"/>
      <c r="C2" s="326"/>
      <c r="D2" s="326"/>
      <c r="E2" s="326"/>
      <c r="F2" s="326"/>
      <c r="G2" s="326"/>
      <c r="H2" s="326"/>
      <c r="I2" s="326"/>
      <c r="J2" s="327"/>
    </row>
    <row r="3" spans="1:13" ht="20.25" customHeight="1" x14ac:dyDescent="0.2">
      <c r="A3" s="328" t="s">
        <v>101</v>
      </c>
      <c r="B3" s="329"/>
      <c r="C3" s="329"/>
      <c r="D3" s="329"/>
      <c r="E3" s="329"/>
      <c r="F3" s="329"/>
      <c r="G3" s="329"/>
      <c r="H3" s="329"/>
      <c r="I3" s="329"/>
      <c r="J3" s="330"/>
      <c r="K3" s="42"/>
      <c r="L3" s="42"/>
      <c r="M3" s="42"/>
    </row>
    <row r="4" spans="1:13" ht="16.5" customHeight="1" x14ac:dyDescent="0.2">
      <c r="A4" s="318" t="s">
        <v>102</v>
      </c>
      <c r="B4" s="319"/>
      <c r="C4" s="319"/>
      <c r="D4" s="319"/>
      <c r="E4" s="312">
        <f>$J$1</f>
        <v>2021</v>
      </c>
      <c r="F4" s="312"/>
      <c r="G4" s="312">
        <f>$J$1+1</f>
        <v>2022</v>
      </c>
      <c r="H4" s="312"/>
      <c r="I4" s="312">
        <f>$J$1+2</f>
        <v>2023</v>
      </c>
      <c r="J4" s="322"/>
    </row>
    <row r="5" spans="1:13" ht="18" customHeight="1" x14ac:dyDescent="0.2">
      <c r="A5" s="320"/>
      <c r="B5" s="321"/>
      <c r="C5" s="319"/>
      <c r="D5" s="319"/>
      <c r="E5" s="62" t="s">
        <v>276</v>
      </c>
      <c r="F5" s="62" t="s">
        <v>277</v>
      </c>
      <c r="G5" s="62" t="s">
        <v>276</v>
      </c>
      <c r="H5" s="62" t="s">
        <v>277</v>
      </c>
      <c r="I5" s="62" t="s">
        <v>276</v>
      </c>
      <c r="J5" s="62" t="s">
        <v>277</v>
      </c>
    </row>
    <row r="6" spans="1:13" ht="24.75" customHeight="1" x14ac:dyDescent="0.2">
      <c r="A6" s="291" t="s">
        <v>297</v>
      </c>
      <c r="B6" s="285"/>
      <c r="C6" s="285"/>
      <c r="D6" s="285"/>
      <c r="E6" s="65"/>
      <c r="F6" s="65"/>
      <c r="G6" s="66"/>
      <c r="H6" s="64"/>
      <c r="I6" s="67"/>
      <c r="J6" s="68"/>
    </row>
    <row r="7" spans="1:13" ht="24.75" customHeight="1" x14ac:dyDescent="0.2">
      <c r="A7" s="291" t="s">
        <v>103</v>
      </c>
      <c r="B7" s="285"/>
      <c r="C7" s="285"/>
      <c r="D7" s="285"/>
      <c r="E7" s="65"/>
      <c r="F7" s="64"/>
      <c r="G7" s="66"/>
      <c r="H7" s="64"/>
      <c r="I7" s="67"/>
      <c r="J7" s="68"/>
    </row>
    <row r="8" spans="1:13" ht="24.75" customHeight="1" x14ac:dyDescent="0.2">
      <c r="A8" s="291" t="s">
        <v>278</v>
      </c>
      <c r="B8" s="285"/>
      <c r="C8" s="285"/>
      <c r="D8" s="285"/>
      <c r="E8" s="65"/>
      <c r="F8" s="64"/>
      <c r="G8" s="66"/>
      <c r="H8" s="64"/>
      <c r="I8" s="67"/>
      <c r="J8" s="68"/>
    </row>
    <row r="9" spans="1:13" ht="24.75" customHeight="1" x14ac:dyDescent="0.2">
      <c r="A9" s="291" t="s">
        <v>104</v>
      </c>
      <c r="B9" s="285"/>
      <c r="C9" s="285"/>
      <c r="D9" s="285"/>
      <c r="E9" s="65"/>
      <c r="F9" s="65"/>
      <c r="G9" s="66"/>
      <c r="H9" s="69"/>
      <c r="I9" s="67"/>
      <c r="J9" s="70"/>
    </row>
    <row r="10" spans="1:13" ht="24.75" customHeight="1" x14ac:dyDescent="0.2">
      <c r="A10" s="291" t="s">
        <v>105</v>
      </c>
      <c r="B10" s="285"/>
      <c r="C10" s="285"/>
      <c r="D10" s="285"/>
      <c r="E10" s="65"/>
      <c r="F10" s="65"/>
      <c r="G10" s="66"/>
      <c r="H10" s="69"/>
      <c r="I10" s="67"/>
      <c r="J10" s="70"/>
      <c r="L10" s="71"/>
    </row>
    <row r="11" spans="1:13" ht="24.75" customHeight="1" x14ac:dyDescent="0.2">
      <c r="A11" s="291" t="s">
        <v>106</v>
      </c>
      <c r="B11" s="285"/>
      <c r="C11" s="285"/>
      <c r="D11" s="285"/>
      <c r="E11" s="65"/>
      <c r="F11" s="65"/>
      <c r="G11" s="66"/>
      <c r="H11" s="69"/>
      <c r="I11" s="67"/>
      <c r="J11" s="70"/>
    </row>
    <row r="12" spans="1:13" ht="24.75" customHeight="1" x14ac:dyDescent="0.2">
      <c r="A12" s="291" t="s">
        <v>107</v>
      </c>
      <c r="B12" s="285"/>
      <c r="C12" s="285"/>
      <c r="D12" s="285"/>
      <c r="E12" s="65"/>
      <c r="F12" s="65"/>
      <c r="G12" s="66"/>
      <c r="H12" s="69"/>
      <c r="I12" s="67"/>
      <c r="J12" s="70"/>
    </row>
    <row r="13" spans="1:13" ht="24.75" customHeight="1" x14ac:dyDescent="0.2">
      <c r="A13" s="291" t="s">
        <v>279</v>
      </c>
      <c r="B13" s="285"/>
      <c r="C13" s="285"/>
      <c r="D13" s="285"/>
      <c r="E13" s="65"/>
      <c r="F13" s="65"/>
      <c r="G13" s="66"/>
      <c r="H13" s="69"/>
      <c r="I13" s="67"/>
      <c r="J13" s="70"/>
    </row>
    <row r="14" spans="1:13" ht="24.75" customHeight="1" x14ac:dyDescent="0.2">
      <c r="A14" s="291" t="s">
        <v>108</v>
      </c>
      <c r="B14" s="285"/>
      <c r="C14" s="285"/>
      <c r="D14" s="285"/>
      <c r="E14" s="65"/>
      <c r="F14" s="65"/>
      <c r="G14" s="66"/>
      <c r="H14" s="69"/>
      <c r="I14" s="67"/>
      <c r="J14" s="70"/>
    </row>
    <row r="15" spans="1:13" ht="24.75" customHeight="1" x14ac:dyDescent="0.2">
      <c r="A15" s="291" t="s">
        <v>280</v>
      </c>
      <c r="B15" s="285"/>
      <c r="C15" s="285"/>
      <c r="D15" s="285"/>
      <c r="E15" s="65"/>
      <c r="F15" s="65"/>
      <c r="G15" s="66"/>
      <c r="H15" s="69"/>
      <c r="I15" s="67"/>
      <c r="J15" s="70"/>
    </row>
    <row r="16" spans="1:13" ht="24.75" customHeight="1" x14ac:dyDescent="0.2">
      <c r="A16" s="315" t="s">
        <v>109</v>
      </c>
      <c r="B16" s="287"/>
      <c r="C16" s="287"/>
      <c r="D16" s="288"/>
      <c r="E16" s="65"/>
      <c r="F16" s="65"/>
      <c r="G16" s="66"/>
      <c r="H16" s="69"/>
      <c r="I16" s="67"/>
      <c r="J16" s="70"/>
    </row>
    <row r="17" spans="1:11" ht="15" customHeight="1" thickBot="1" x14ac:dyDescent="0.25">
      <c r="A17" s="316" t="s">
        <v>110</v>
      </c>
      <c r="B17" s="317"/>
      <c r="C17" s="317"/>
      <c r="D17" s="317"/>
      <c r="E17" s="72">
        <f>SUM(E7:E16)</f>
        <v>0</v>
      </c>
      <c r="F17" s="72">
        <f>SUM(F6:F16)</f>
        <v>0</v>
      </c>
      <c r="G17" s="73">
        <f>SUM(G7:G16)</f>
        <v>0</v>
      </c>
      <c r="H17" s="74"/>
      <c r="I17" s="73">
        <f t="shared" ref="I17" si="0">SUM(I7:I16)</f>
        <v>0</v>
      </c>
      <c r="J17" s="75"/>
    </row>
    <row r="18" spans="1:11" ht="12.75" customHeight="1" thickBot="1" x14ac:dyDescent="0.25">
      <c r="A18" s="76"/>
      <c r="B18" s="77"/>
      <c r="C18" s="77"/>
      <c r="D18" s="77"/>
      <c r="E18" s="77"/>
      <c r="F18" s="77"/>
      <c r="G18" s="77"/>
      <c r="H18" s="77"/>
      <c r="I18" s="77"/>
      <c r="J18" s="78"/>
    </row>
    <row r="19" spans="1:11" ht="24.75" customHeight="1" x14ac:dyDescent="0.2">
      <c r="A19" s="95" t="s">
        <v>111</v>
      </c>
      <c r="B19" s="289"/>
      <c r="C19" s="289"/>
      <c r="D19" s="289"/>
      <c r="E19" s="289"/>
      <c r="F19" s="289"/>
      <c r="G19" s="289"/>
      <c r="H19" s="289"/>
      <c r="I19" s="289"/>
      <c r="J19" s="290"/>
      <c r="K19" s="79"/>
    </row>
    <row r="20" spans="1:11" ht="24.75" customHeight="1" x14ac:dyDescent="0.2">
      <c r="A20" s="318" t="s">
        <v>102</v>
      </c>
      <c r="B20" s="319"/>
      <c r="C20" s="319"/>
      <c r="D20" s="319"/>
      <c r="E20" s="312">
        <f>$J$1</f>
        <v>2021</v>
      </c>
      <c r="F20" s="312"/>
      <c r="G20" s="312">
        <f>$J$1+1</f>
        <v>2022</v>
      </c>
      <c r="H20" s="312"/>
      <c r="I20" s="312">
        <f>$J$1+2</f>
        <v>2023</v>
      </c>
      <c r="J20" s="322"/>
    </row>
    <row r="21" spans="1:11" ht="24.75" customHeight="1" x14ac:dyDescent="0.2">
      <c r="A21" s="320"/>
      <c r="B21" s="321"/>
      <c r="C21" s="319"/>
      <c r="D21" s="319"/>
      <c r="E21" s="62" t="s">
        <v>276</v>
      </c>
      <c r="F21" s="62" t="s">
        <v>277</v>
      </c>
      <c r="G21" s="62" t="s">
        <v>276</v>
      </c>
      <c r="H21" s="62" t="s">
        <v>277</v>
      </c>
      <c r="I21" s="62" t="s">
        <v>276</v>
      </c>
      <c r="J21" s="62" t="s">
        <v>277</v>
      </c>
    </row>
    <row r="22" spans="1:11" ht="24.75" customHeight="1" x14ac:dyDescent="0.2">
      <c r="A22" s="331" t="s">
        <v>281</v>
      </c>
      <c r="B22" s="304"/>
      <c r="C22" s="304"/>
      <c r="D22" s="304"/>
      <c r="E22" s="63"/>
      <c r="F22" s="63"/>
      <c r="G22" s="80"/>
      <c r="H22" s="69"/>
      <c r="I22" s="67"/>
      <c r="J22" s="70"/>
    </row>
    <row r="23" spans="1:11" ht="24.75" customHeight="1" x14ac:dyDescent="0.2">
      <c r="A23" s="331" t="s">
        <v>282</v>
      </c>
      <c r="B23" s="304"/>
      <c r="C23" s="304"/>
      <c r="D23" s="304"/>
      <c r="E23" s="63"/>
      <c r="F23" s="63"/>
      <c r="G23" s="80"/>
      <c r="H23" s="69"/>
      <c r="I23" s="67"/>
      <c r="J23" s="70"/>
    </row>
    <row r="24" spans="1:11" ht="24.75" customHeight="1" x14ac:dyDescent="0.2">
      <c r="A24" s="291" t="s">
        <v>283</v>
      </c>
      <c r="B24" s="285"/>
      <c r="C24" s="285"/>
      <c r="D24" s="285"/>
      <c r="E24" s="63"/>
      <c r="F24" s="63"/>
      <c r="G24" s="80"/>
      <c r="H24" s="69"/>
      <c r="I24" s="67"/>
      <c r="J24" s="70"/>
    </row>
    <row r="25" spans="1:11" ht="24.75" customHeight="1" x14ac:dyDescent="0.2">
      <c r="A25" s="331" t="s">
        <v>112</v>
      </c>
      <c r="B25" s="304"/>
      <c r="C25" s="304"/>
      <c r="D25" s="304"/>
      <c r="E25" s="63"/>
      <c r="F25" s="63"/>
      <c r="G25" s="80"/>
      <c r="H25" s="69"/>
      <c r="I25" s="67"/>
      <c r="J25" s="70"/>
    </row>
    <row r="26" spans="1:11" ht="28.5" customHeight="1" x14ac:dyDescent="0.2">
      <c r="A26" s="315" t="s">
        <v>284</v>
      </c>
      <c r="B26" s="287"/>
      <c r="C26" s="287"/>
      <c r="D26" s="288"/>
      <c r="E26" s="63"/>
      <c r="F26" s="63"/>
      <c r="G26" s="80"/>
      <c r="H26" s="69"/>
      <c r="I26" s="67"/>
      <c r="J26" s="70"/>
    </row>
    <row r="27" spans="1:11" ht="22.5" customHeight="1" x14ac:dyDescent="0.2">
      <c r="A27" s="315" t="s">
        <v>113</v>
      </c>
      <c r="B27" s="287"/>
      <c r="C27" s="287"/>
      <c r="D27" s="288"/>
      <c r="E27" s="63"/>
      <c r="F27" s="63"/>
      <c r="G27" s="80"/>
      <c r="H27" s="69"/>
      <c r="I27" s="67"/>
      <c r="J27" s="70"/>
    </row>
    <row r="28" spans="1:11" s="45" customFormat="1" ht="14.25" customHeight="1" thickBot="1" x14ac:dyDescent="0.25">
      <c r="A28" s="316" t="s">
        <v>114</v>
      </c>
      <c r="B28" s="317"/>
      <c r="C28" s="317"/>
      <c r="D28" s="317"/>
      <c r="E28" s="72">
        <f t="shared" ref="E28:I28" si="1">SUM(E22:E27)</f>
        <v>0</v>
      </c>
      <c r="F28" s="72">
        <f t="shared" si="1"/>
        <v>0</v>
      </c>
      <c r="G28" s="73">
        <f t="shared" si="1"/>
        <v>0</v>
      </c>
      <c r="H28" s="74"/>
      <c r="I28" s="73">
        <f t="shared" si="1"/>
        <v>0</v>
      </c>
      <c r="J28" s="75"/>
    </row>
    <row r="29" spans="1:11" ht="14.25" customHeight="1" thickBot="1" x14ac:dyDescent="0.25">
      <c r="A29" s="76"/>
      <c r="B29" s="77"/>
      <c r="C29" s="77"/>
      <c r="D29" s="77"/>
      <c r="E29" s="77"/>
      <c r="F29" s="77"/>
      <c r="G29" s="77"/>
      <c r="H29" s="77"/>
      <c r="I29" s="77"/>
      <c r="J29" s="78"/>
    </row>
    <row r="30" spans="1:11" ht="28.5" customHeight="1" x14ac:dyDescent="0.2">
      <c r="A30" s="95" t="s">
        <v>115</v>
      </c>
      <c r="B30" s="289"/>
      <c r="C30" s="289"/>
      <c r="D30" s="289"/>
      <c r="E30" s="289"/>
      <c r="F30" s="289"/>
      <c r="G30" s="289"/>
      <c r="H30" s="289"/>
      <c r="I30" s="289"/>
      <c r="J30" s="290"/>
    </row>
    <row r="31" spans="1:11" ht="14.25" customHeight="1" x14ac:dyDescent="0.2">
      <c r="A31" s="310" t="s">
        <v>116</v>
      </c>
      <c r="B31" s="311" t="s">
        <v>117</v>
      </c>
      <c r="C31" s="311"/>
      <c r="D31" s="311"/>
      <c r="E31" s="312">
        <f>$J$1</f>
        <v>2021</v>
      </c>
      <c r="F31" s="312"/>
      <c r="G31" s="298"/>
      <c r="H31" s="298"/>
      <c r="I31" s="298"/>
      <c r="J31" s="299"/>
    </row>
    <row r="32" spans="1:11" ht="14.25" customHeight="1" x14ac:dyDescent="0.2">
      <c r="A32" s="310"/>
      <c r="B32" s="311"/>
      <c r="C32" s="311"/>
      <c r="D32" s="311"/>
      <c r="E32" s="313" t="s">
        <v>285</v>
      </c>
      <c r="F32" s="314"/>
      <c r="G32" s="300"/>
      <c r="H32" s="300"/>
      <c r="I32" s="300"/>
      <c r="J32" s="301"/>
    </row>
    <row r="33" spans="1:10" ht="27" customHeight="1" x14ac:dyDescent="0.2">
      <c r="A33" s="81">
        <v>1</v>
      </c>
      <c r="B33" s="285" t="s">
        <v>118</v>
      </c>
      <c r="C33" s="285"/>
      <c r="D33" s="285"/>
      <c r="E33" s="292"/>
      <c r="F33" s="293"/>
      <c r="G33" s="300"/>
      <c r="H33" s="300"/>
      <c r="I33" s="300"/>
      <c r="J33" s="301"/>
    </row>
    <row r="34" spans="1:10" ht="21" customHeight="1" x14ac:dyDescent="0.2">
      <c r="A34" s="81">
        <v>2</v>
      </c>
      <c r="B34" s="304" t="s">
        <v>119</v>
      </c>
      <c r="C34" s="304"/>
      <c r="D34" s="304"/>
      <c r="E34" s="292"/>
      <c r="F34" s="293"/>
      <c r="G34" s="300"/>
      <c r="H34" s="300"/>
      <c r="I34" s="300"/>
      <c r="J34" s="301"/>
    </row>
    <row r="35" spans="1:10" ht="23.25" customHeight="1" x14ac:dyDescent="0.2">
      <c r="A35" s="81">
        <v>3</v>
      </c>
      <c r="B35" s="304" t="s">
        <v>286</v>
      </c>
      <c r="C35" s="304"/>
      <c r="D35" s="304"/>
      <c r="E35" s="292"/>
      <c r="F35" s="293"/>
      <c r="G35" s="300"/>
      <c r="H35" s="300"/>
      <c r="I35" s="300"/>
      <c r="J35" s="301"/>
    </row>
    <row r="36" spans="1:10" ht="27" customHeight="1" x14ac:dyDescent="0.2">
      <c r="A36" s="81">
        <v>4</v>
      </c>
      <c r="B36" s="304" t="s">
        <v>120</v>
      </c>
      <c r="C36" s="304"/>
      <c r="D36" s="304"/>
      <c r="E36" s="292"/>
      <c r="F36" s="293"/>
      <c r="G36" s="300"/>
      <c r="H36" s="300"/>
      <c r="I36" s="300"/>
      <c r="J36" s="301"/>
    </row>
    <row r="37" spans="1:10" ht="30" customHeight="1" x14ac:dyDescent="0.2">
      <c r="A37" s="81">
        <v>5</v>
      </c>
      <c r="B37" s="286" t="s">
        <v>287</v>
      </c>
      <c r="C37" s="287"/>
      <c r="D37" s="288"/>
      <c r="E37" s="292"/>
      <c r="F37" s="293"/>
      <c r="G37" s="300"/>
      <c r="H37" s="300"/>
      <c r="I37" s="300"/>
      <c r="J37" s="301"/>
    </row>
    <row r="38" spans="1:10" ht="24.75" customHeight="1" x14ac:dyDescent="0.2">
      <c r="A38" s="81">
        <v>6</v>
      </c>
      <c r="B38" s="304" t="s">
        <v>288</v>
      </c>
      <c r="C38" s="304"/>
      <c r="D38" s="304"/>
      <c r="E38" s="292"/>
      <c r="F38" s="293"/>
      <c r="G38" s="300"/>
      <c r="H38" s="300"/>
      <c r="I38" s="300"/>
      <c r="J38" s="301"/>
    </row>
    <row r="39" spans="1:10" ht="29.25" customHeight="1" x14ac:dyDescent="0.2">
      <c r="A39" s="81">
        <v>7</v>
      </c>
      <c r="B39" s="286" t="s">
        <v>289</v>
      </c>
      <c r="C39" s="287"/>
      <c r="D39" s="288"/>
      <c r="E39" s="292"/>
      <c r="F39" s="293"/>
      <c r="G39" s="300"/>
      <c r="H39" s="300"/>
      <c r="I39" s="300"/>
      <c r="J39" s="301"/>
    </row>
    <row r="40" spans="1:10" ht="27" customHeight="1" x14ac:dyDescent="0.2">
      <c r="A40" s="81">
        <v>9</v>
      </c>
      <c r="B40" s="286" t="s">
        <v>290</v>
      </c>
      <c r="C40" s="287"/>
      <c r="D40" s="288"/>
      <c r="E40" s="292"/>
      <c r="F40" s="293"/>
      <c r="G40" s="300"/>
      <c r="H40" s="300"/>
      <c r="I40" s="300"/>
      <c r="J40" s="301"/>
    </row>
    <row r="41" spans="1:10" s="45" customFormat="1" ht="26.25" customHeight="1" x14ac:dyDescent="0.2">
      <c r="A41" s="305" t="s">
        <v>291</v>
      </c>
      <c r="B41" s="306"/>
      <c r="C41" s="306"/>
      <c r="D41" s="307"/>
      <c r="E41" s="308">
        <f>SUM(E33:E40)</f>
        <v>0</v>
      </c>
      <c r="F41" s="309"/>
      <c r="G41" s="332"/>
      <c r="H41" s="332"/>
      <c r="I41" s="332"/>
      <c r="J41" s="333"/>
    </row>
    <row r="42" spans="1:10" ht="14.25" customHeight="1" x14ac:dyDescent="0.2">
      <c r="A42" s="310" t="s">
        <v>116</v>
      </c>
      <c r="B42" s="311" t="s">
        <v>121</v>
      </c>
      <c r="C42" s="311"/>
      <c r="D42" s="311"/>
      <c r="E42" s="312">
        <f>$J$1</f>
        <v>2021</v>
      </c>
      <c r="F42" s="312"/>
      <c r="G42" s="298"/>
      <c r="H42" s="298"/>
      <c r="I42" s="298"/>
      <c r="J42" s="299"/>
    </row>
    <row r="43" spans="1:10" ht="20.25" customHeight="1" x14ac:dyDescent="0.2">
      <c r="A43" s="310"/>
      <c r="B43" s="311"/>
      <c r="C43" s="311"/>
      <c r="D43" s="311"/>
      <c r="E43" s="313" t="s">
        <v>292</v>
      </c>
      <c r="F43" s="314"/>
      <c r="G43" s="300"/>
      <c r="H43" s="300"/>
      <c r="I43" s="300"/>
      <c r="J43" s="301"/>
    </row>
    <row r="44" spans="1:10" ht="22.5" customHeight="1" x14ac:dyDescent="0.2">
      <c r="A44" s="81">
        <v>1</v>
      </c>
      <c r="B44" s="304" t="s">
        <v>122</v>
      </c>
      <c r="C44" s="304"/>
      <c r="D44" s="304"/>
      <c r="E44" s="292"/>
      <c r="F44" s="293"/>
      <c r="G44" s="300"/>
      <c r="H44" s="300"/>
      <c r="I44" s="300"/>
      <c r="J44" s="301"/>
    </row>
    <row r="45" spans="1:10" ht="22.5" customHeight="1" x14ac:dyDescent="0.2">
      <c r="A45" s="81">
        <v>2</v>
      </c>
      <c r="B45" s="304" t="s">
        <v>293</v>
      </c>
      <c r="C45" s="304"/>
      <c r="D45" s="304"/>
      <c r="E45" s="292"/>
      <c r="F45" s="293"/>
      <c r="G45" s="300"/>
      <c r="H45" s="300"/>
      <c r="I45" s="300"/>
      <c r="J45" s="301"/>
    </row>
    <row r="46" spans="1:10" ht="24" customHeight="1" x14ac:dyDescent="0.2">
      <c r="A46" s="81">
        <v>3</v>
      </c>
      <c r="B46" s="285" t="s">
        <v>294</v>
      </c>
      <c r="C46" s="285"/>
      <c r="D46" s="285"/>
      <c r="E46" s="292"/>
      <c r="F46" s="293"/>
      <c r="G46" s="300"/>
      <c r="H46" s="300"/>
      <c r="I46" s="300"/>
      <c r="J46" s="301"/>
    </row>
    <row r="47" spans="1:10" ht="23.25" customHeight="1" x14ac:dyDescent="0.2">
      <c r="A47" s="81">
        <v>4</v>
      </c>
      <c r="B47" s="304" t="s">
        <v>123</v>
      </c>
      <c r="C47" s="304"/>
      <c r="D47" s="304"/>
      <c r="E47" s="292"/>
      <c r="F47" s="293"/>
      <c r="G47" s="300"/>
      <c r="H47" s="300"/>
      <c r="I47" s="300"/>
      <c r="J47" s="301"/>
    </row>
    <row r="48" spans="1:10" ht="24" customHeight="1" x14ac:dyDescent="0.2">
      <c r="A48" s="81">
        <v>5</v>
      </c>
      <c r="B48" s="285" t="s">
        <v>295</v>
      </c>
      <c r="C48" s="285"/>
      <c r="D48" s="285"/>
      <c r="E48" s="292"/>
      <c r="F48" s="293"/>
      <c r="G48" s="300"/>
      <c r="H48" s="300"/>
      <c r="I48" s="300"/>
      <c r="J48" s="301"/>
    </row>
    <row r="49" spans="1:10" ht="28.5" customHeight="1" x14ac:dyDescent="0.2">
      <c r="A49" s="81">
        <v>7</v>
      </c>
      <c r="B49" s="286" t="s">
        <v>296</v>
      </c>
      <c r="C49" s="287"/>
      <c r="D49" s="288"/>
      <c r="E49" s="292"/>
      <c r="F49" s="293"/>
      <c r="G49" s="300"/>
      <c r="H49" s="300"/>
      <c r="I49" s="300"/>
      <c r="J49" s="301"/>
    </row>
    <row r="50" spans="1:10" s="45" customFormat="1" ht="24.75" customHeight="1" thickBot="1" x14ac:dyDescent="0.25">
      <c r="A50" s="305" t="s">
        <v>291</v>
      </c>
      <c r="B50" s="306"/>
      <c r="C50" s="306"/>
      <c r="D50" s="307"/>
      <c r="E50" s="334">
        <f t="shared" ref="E50" si="2">SUM(E44:E49)</f>
        <v>0</v>
      </c>
      <c r="F50" s="335"/>
      <c r="G50" s="302"/>
      <c r="H50" s="302"/>
      <c r="I50" s="302"/>
      <c r="J50" s="303"/>
    </row>
    <row r="51" spans="1:10" ht="24.75" customHeight="1" thickBot="1" x14ac:dyDescent="0.25">
      <c r="A51" s="76"/>
      <c r="B51" s="77"/>
      <c r="C51" s="77"/>
      <c r="D51" s="77"/>
      <c r="E51" s="77"/>
      <c r="F51" s="77"/>
      <c r="G51" s="77"/>
      <c r="H51" s="77"/>
      <c r="I51" s="77"/>
      <c r="J51" s="78"/>
    </row>
    <row r="52" spans="1:10" ht="24" customHeight="1" x14ac:dyDescent="0.2">
      <c r="A52" s="95" t="s">
        <v>124</v>
      </c>
      <c r="B52" s="289"/>
      <c r="C52" s="289"/>
      <c r="D52" s="289"/>
      <c r="E52" s="289"/>
      <c r="F52" s="289"/>
      <c r="G52" s="289"/>
      <c r="H52" s="289"/>
      <c r="I52" s="289"/>
      <c r="J52" s="290"/>
    </row>
    <row r="53" spans="1:10" ht="22.5" customHeight="1" x14ac:dyDescent="0.2">
      <c r="A53" s="336" t="s">
        <v>59</v>
      </c>
      <c r="B53" s="337"/>
      <c r="C53" s="337"/>
      <c r="D53" s="337"/>
      <c r="E53" s="312">
        <f>$J$1</f>
        <v>2021</v>
      </c>
      <c r="F53" s="312"/>
      <c r="G53" s="312">
        <f>$J$1+1</f>
        <v>2022</v>
      </c>
      <c r="H53" s="312"/>
      <c r="I53" s="312">
        <f>$J$1+2</f>
        <v>2023</v>
      </c>
      <c r="J53" s="322"/>
    </row>
    <row r="54" spans="1:10" ht="29.25" customHeight="1" x14ac:dyDescent="0.2">
      <c r="A54" s="291" t="s">
        <v>125</v>
      </c>
      <c r="B54" s="285"/>
      <c r="C54" s="285"/>
      <c r="D54" s="285"/>
      <c r="E54" s="292"/>
      <c r="F54" s="293"/>
      <c r="G54" s="294"/>
      <c r="H54" s="295"/>
      <c r="I54" s="296"/>
      <c r="J54" s="297"/>
    </row>
    <row r="55" spans="1:10" ht="27" customHeight="1" x14ac:dyDescent="0.2">
      <c r="A55" s="291" t="s">
        <v>126</v>
      </c>
      <c r="B55" s="285"/>
      <c r="C55" s="285"/>
      <c r="D55" s="285"/>
      <c r="E55" s="292"/>
      <c r="F55" s="293"/>
      <c r="G55" s="294"/>
      <c r="H55" s="295"/>
      <c r="I55" s="296"/>
      <c r="J55" s="297"/>
    </row>
    <row r="56" spans="1:10" ht="29.25" customHeight="1" x14ac:dyDescent="0.2">
      <c r="A56" s="291" t="s">
        <v>127</v>
      </c>
      <c r="B56" s="285"/>
      <c r="C56" s="285"/>
      <c r="D56" s="285"/>
      <c r="E56" s="292"/>
      <c r="F56" s="293"/>
      <c r="G56" s="294"/>
      <c r="H56" s="295"/>
      <c r="I56" s="296"/>
      <c r="J56" s="297"/>
    </row>
    <row r="57" spans="1:10" ht="26.25" customHeight="1" x14ac:dyDescent="0.2">
      <c r="A57" s="291" t="s">
        <v>128</v>
      </c>
      <c r="B57" s="285"/>
      <c r="C57" s="285"/>
      <c r="D57" s="285"/>
      <c r="E57" s="292"/>
      <c r="F57" s="293"/>
      <c r="G57" s="294"/>
      <c r="H57" s="295"/>
      <c r="I57" s="296"/>
      <c r="J57" s="297"/>
    </row>
    <row r="58" spans="1:10" ht="24.75" customHeight="1" thickBot="1" x14ac:dyDescent="0.25">
      <c r="A58" s="338" t="s">
        <v>129</v>
      </c>
      <c r="B58" s="339"/>
      <c r="C58" s="339"/>
      <c r="D58" s="339"/>
      <c r="E58" s="345"/>
      <c r="F58" s="346"/>
      <c r="G58" s="347"/>
      <c r="H58" s="348"/>
      <c r="I58" s="349"/>
      <c r="J58" s="350"/>
    </row>
    <row r="59" spans="1:10" ht="12.75" customHeight="1" thickBot="1" x14ac:dyDescent="0.25">
      <c r="A59" s="36"/>
      <c r="B59" s="37"/>
      <c r="C59" s="37"/>
      <c r="D59" s="37"/>
      <c r="E59" s="37"/>
      <c r="F59" s="37"/>
      <c r="G59" s="37"/>
      <c r="H59" s="37"/>
      <c r="I59" s="37"/>
      <c r="J59" s="40"/>
    </row>
    <row r="60" spans="1:10" ht="12.75" customHeight="1" x14ac:dyDescent="0.2">
      <c r="A60" s="340" t="s">
        <v>100</v>
      </c>
      <c r="B60" s="341"/>
      <c r="C60" s="341"/>
      <c r="D60" s="341"/>
      <c r="E60" s="341"/>
      <c r="F60" s="341"/>
      <c r="G60" s="341"/>
      <c r="H60" s="341"/>
      <c r="I60" s="341"/>
      <c r="J60" s="342"/>
    </row>
    <row r="61" spans="1:10" ht="12.75" customHeight="1" x14ac:dyDescent="0.2">
      <c r="A61" s="278" t="s">
        <v>130</v>
      </c>
      <c r="B61" s="279"/>
      <c r="C61" s="279"/>
      <c r="D61" s="279"/>
      <c r="E61" s="279"/>
      <c r="F61" s="279"/>
      <c r="G61" s="279"/>
      <c r="H61" s="279"/>
      <c r="I61" s="279"/>
      <c r="J61" s="280"/>
    </row>
    <row r="62" spans="1:10" ht="12.75" customHeight="1" x14ac:dyDescent="0.2">
      <c r="A62" s="283" t="s">
        <v>59</v>
      </c>
      <c r="B62" s="284"/>
      <c r="C62" s="284"/>
      <c r="D62" s="284"/>
      <c r="E62" s="281">
        <f>$J$1</f>
        <v>2021</v>
      </c>
      <c r="F62" s="281"/>
      <c r="G62" s="281">
        <f>$J$1+1</f>
        <v>2022</v>
      </c>
      <c r="H62" s="281"/>
      <c r="I62" s="281">
        <f>$J$1+2</f>
        <v>2023</v>
      </c>
      <c r="J62" s="282"/>
    </row>
    <row r="63" spans="1:10" ht="13.15" customHeight="1" x14ac:dyDescent="0.2">
      <c r="A63" s="272" t="s">
        <v>131</v>
      </c>
      <c r="B63" s="273"/>
      <c r="C63" s="273"/>
      <c r="D63" s="273"/>
      <c r="E63" s="260" t="e">
        <f>(E9+E11)/SUM(E9:E11)</f>
        <v>#DIV/0!</v>
      </c>
      <c r="F63" s="260"/>
      <c r="G63" s="260" t="e">
        <f>(G9+G11)/SUM(G9:G11)</f>
        <v>#DIV/0!</v>
      </c>
      <c r="H63" s="260"/>
      <c r="I63" s="343" t="e">
        <f>(I9+I11)/SUM(I9:I11)</f>
        <v>#DIV/0!</v>
      </c>
      <c r="J63" s="344"/>
    </row>
    <row r="64" spans="1:10" ht="13.15" customHeight="1" x14ac:dyDescent="0.2">
      <c r="A64" s="269" t="s">
        <v>132</v>
      </c>
      <c r="B64" s="270"/>
      <c r="C64" s="270"/>
      <c r="D64" s="270"/>
      <c r="E64" s="260"/>
      <c r="F64" s="260"/>
      <c r="G64" s="260"/>
      <c r="H64" s="260"/>
      <c r="I64" s="343"/>
      <c r="J64" s="344"/>
    </row>
    <row r="65" spans="1:10" ht="13.15" customHeight="1" x14ac:dyDescent="0.2">
      <c r="A65" s="271" t="s">
        <v>133</v>
      </c>
      <c r="B65" s="270"/>
      <c r="C65" s="270"/>
      <c r="D65" s="270"/>
      <c r="E65" s="260"/>
      <c r="F65" s="260"/>
      <c r="G65" s="260"/>
      <c r="H65" s="260"/>
      <c r="I65" s="343"/>
      <c r="J65" s="344"/>
    </row>
    <row r="66" spans="1:10" ht="13.15" customHeight="1" x14ac:dyDescent="0.2">
      <c r="A66" s="272" t="s">
        <v>134</v>
      </c>
      <c r="B66" s="273"/>
      <c r="C66" s="273"/>
      <c r="D66" s="273"/>
      <c r="E66" s="260" t="e">
        <f>E9/SUM(E9:E11)</f>
        <v>#DIV/0!</v>
      </c>
      <c r="F66" s="260"/>
      <c r="G66" s="260" t="e">
        <f>G9/SUM(G9:G11)</f>
        <v>#DIV/0!</v>
      </c>
      <c r="H66" s="260"/>
      <c r="I66" s="343" t="e">
        <f>I9/SUM(I9:I11)</f>
        <v>#DIV/0!</v>
      </c>
      <c r="J66" s="344"/>
    </row>
    <row r="67" spans="1:10" ht="12.75" customHeight="1" x14ac:dyDescent="0.2">
      <c r="A67" s="269" t="s">
        <v>135</v>
      </c>
      <c r="B67" s="270"/>
      <c r="C67" s="270"/>
      <c r="D67" s="270"/>
      <c r="E67" s="260"/>
      <c r="F67" s="260"/>
      <c r="G67" s="260"/>
      <c r="H67" s="260"/>
      <c r="I67" s="343"/>
      <c r="J67" s="344"/>
    </row>
    <row r="68" spans="1:10" ht="12.75" customHeight="1" x14ac:dyDescent="0.2">
      <c r="A68" s="271" t="s">
        <v>133</v>
      </c>
      <c r="B68" s="270"/>
      <c r="C68" s="270"/>
      <c r="D68" s="270"/>
      <c r="E68" s="260"/>
      <c r="F68" s="260"/>
      <c r="G68" s="260"/>
      <c r="H68" s="260"/>
      <c r="I68" s="343"/>
      <c r="J68" s="344"/>
    </row>
    <row r="69" spans="1:10" ht="24" customHeight="1" x14ac:dyDescent="0.2">
      <c r="A69" s="272" t="s">
        <v>136</v>
      </c>
      <c r="B69" s="273"/>
      <c r="C69" s="273"/>
      <c r="D69" s="273"/>
      <c r="E69" s="260" t="e">
        <f>E54/SUM(E9:E11)</f>
        <v>#DIV/0!</v>
      </c>
      <c r="F69" s="260"/>
      <c r="G69" s="260" t="e">
        <f>G54/SUM(G9:G11)</f>
        <v>#DIV/0!</v>
      </c>
      <c r="H69" s="260"/>
      <c r="I69" s="343" t="e">
        <f>I54/SUM(I9:I11)</f>
        <v>#DIV/0!</v>
      </c>
      <c r="J69" s="344"/>
    </row>
    <row r="70" spans="1:10" ht="13.15" customHeight="1" x14ac:dyDescent="0.2">
      <c r="A70" s="269" t="s">
        <v>137</v>
      </c>
      <c r="B70" s="270"/>
      <c r="C70" s="270"/>
      <c r="D70" s="270"/>
      <c r="E70" s="260"/>
      <c r="F70" s="260"/>
      <c r="G70" s="260"/>
      <c r="H70" s="260"/>
      <c r="I70" s="343"/>
      <c r="J70" s="344"/>
    </row>
    <row r="71" spans="1:10" ht="13.15" customHeight="1" x14ac:dyDescent="0.2">
      <c r="A71" s="271" t="s">
        <v>133</v>
      </c>
      <c r="B71" s="270"/>
      <c r="C71" s="270"/>
      <c r="D71" s="270"/>
      <c r="E71" s="260"/>
      <c r="F71" s="260"/>
      <c r="G71" s="260"/>
      <c r="H71" s="260"/>
      <c r="I71" s="343"/>
      <c r="J71" s="344"/>
    </row>
    <row r="72" spans="1:10" ht="13.15" customHeight="1" x14ac:dyDescent="0.2">
      <c r="A72" s="278" t="s">
        <v>138</v>
      </c>
      <c r="B72" s="279"/>
      <c r="C72" s="279"/>
      <c r="D72" s="279"/>
      <c r="E72" s="279"/>
      <c r="F72" s="279"/>
      <c r="G72" s="279"/>
      <c r="H72" s="279"/>
      <c r="I72" s="279"/>
      <c r="J72" s="280"/>
    </row>
    <row r="73" spans="1:10" ht="13.15" customHeight="1" x14ac:dyDescent="0.2">
      <c r="A73" s="283" t="s">
        <v>55</v>
      </c>
      <c r="B73" s="284"/>
      <c r="C73" s="284"/>
      <c r="D73" s="284"/>
      <c r="E73" s="281">
        <f>$J$1</f>
        <v>2021</v>
      </c>
      <c r="F73" s="281"/>
      <c r="G73" s="281">
        <f>$J$1+1</f>
        <v>2022</v>
      </c>
      <c r="H73" s="281"/>
      <c r="I73" s="281">
        <f>$J$1+2</f>
        <v>2023</v>
      </c>
      <c r="J73" s="282"/>
    </row>
    <row r="74" spans="1:10" ht="13.15" customHeight="1" x14ac:dyDescent="0.2">
      <c r="A74" s="272" t="s">
        <v>139</v>
      </c>
      <c r="B74" s="273"/>
      <c r="C74" s="273"/>
      <c r="D74" s="273"/>
      <c r="E74" s="260" t="e">
        <f>(E55+E56+E57)/SUM(E9:E11)</f>
        <v>#DIV/0!</v>
      </c>
      <c r="F74" s="260"/>
      <c r="G74" s="260" t="e">
        <f>(G55+G56+G57)/SUM(G9:G11)</f>
        <v>#DIV/0!</v>
      </c>
      <c r="H74" s="260"/>
      <c r="I74" s="343" t="e">
        <f>(I55+I56+I57)/SUM(I9:I11)</f>
        <v>#DIV/0!</v>
      </c>
      <c r="J74" s="343"/>
    </row>
    <row r="75" spans="1:10" ht="12.75" customHeight="1" x14ac:dyDescent="0.2">
      <c r="A75" s="269" t="s">
        <v>140</v>
      </c>
      <c r="B75" s="270"/>
      <c r="C75" s="270"/>
      <c r="D75" s="270"/>
      <c r="E75" s="260"/>
      <c r="F75" s="260"/>
      <c r="G75" s="260"/>
      <c r="H75" s="260"/>
      <c r="I75" s="343"/>
      <c r="J75" s="343"/>
    </row>
    <row r="76" spans="1:10" ht="12.75" customHeight="1" x14ac:dyDescent="0.2">
      <c r="A76" s="271" t="s">
        <v>133</v>
      </c>
      <c r="B76" s="270"/>
      <c r="C76" s="270"/>
      <c r="D76" s="270"/>
      <c r="E76" s="260"/>
      <c r="F76" s="260"/>
      <c r="G76" s="260"/>
      <c r="H76" s="260"/>
      <c r="I76" s="343"/>
      <c r="J76" s="343"/>
    </row>
    <row r="77" spans="1:10" ht="12.75" customHeight="1" x14ac:dyDescent="0.2">
      <c r="A77" s="272" t="s">
        <v>141</v>
      </c>
      <c r="B77" s="273"/>
      <c r="C77" s="273"/>
      <c r="D77" s="273"/>
      <c r="E77" s="260" t="e">
        <f>E56/SUM(E9:E11)</f>
        <v>#DIV/0!</v>
      </c>
      <c r="F77" s="260"/>
      <c r="G77" s="260" t="e">
        <f>G56/SUM(G9:G11)</f>
        <v>#DIV/0!</v>
      </c>
      <c r="H77" s="260"/>
      <c r="I77" s="343" t="e">
        <f>I56/SUM(I9:I11)</f>
        <v>#DIV/0!</v>
      </c>
      <c r="J77" s="344"/>
    </row>
    <row r="78" spans="1:10" ht="12.75" customHeight="1" x14ac:dyDescent="0.2">
      <c r="A78" s="269" t="s">
        <v>142</v>
      </c>
      <c r="B78" s="270"/>
      <c r="C78" s="270"/>
      <c r="D78" s="270"/>
      <c r="E78" s="260"/>
      <c r="F78" s="260"/>
      <c r="G78" s="260"/>
      <c r="H78" s="260"/>
      <c r="I78" s="343"/>
      <c r="J78" s="344"/>
    </row>
    <row r="79" spans="1:10" ht="12.75" customHeight="1" x14ac:dyDescent="0.2">
      <c r="A79" s="271" t="s">
        <v>133</v>
      </c>
      <c r="B79" s="270"/>
      <c r="C79" s="270"/>
      <c r="D79" s="270"/>
      <c r="E79" s="260"/>
      <c r="F79" s="260"/>
      <c r="G79" s="260"/>
      <c r="H79" s="260"/>
      <c r="I79" s="343"/>
      <c r="J79" s="344"/>
    </row>
    <row r="80" spans="1:10" ht="12.75" customHeight="1" x14ac:dyDescent="0.2">
      <c r="A80" s="272" t="s">
        <v>143</v>
      </c>
      <c r="B80" s="273"/>
      <c r="C80" s="273"/>
      <c r="D80" s="273"/>
      <c r="E80" s="260" t="e">
        <f>(E55+E57)/SUM(E9:E11)</f>
        <v>#DIV/0!</v>
      </c>
      <c r="F80" s="260"/>
      <c r="G80" s="260" t="e">
        <f>(G55+G57)/SUM(G9:G11)</f>
        <v>#DIV/0!</v>
      </c>
      <c r="H80" s="260"/>
      <c r="I80" s="343" t="e">
        <f>(I55+I57)/SUM(I9:I11)</f>
        <v>#DIV/0!</v>
      </c>
      <c r="J80" s="343"/>
    </row>
    <row r="81" spans="1:10" ht="12.75" customHeight="1" x14ac:dyDescent="0.2">
      <c r="A81" s="269" t="s">
        <v>144</v>
      </c>
      <c r="B81" s="270"/>
      <c r="C81" s="270"/>
      <c r="D81" s="270"/>
      <c r="E81" s="260"/>
      <c r="F81" s="260"/>
      <c r="G81" s="260"/>
      <c r="H81" s="260"/>
      <c r="I81" s="343"/>
      <c r="J81" s="343"/>
    </row>
    <row r="82" spans="1:10" ht="12.75" customHeight="1" x14ac:dyDescent="0.2">
      <c r="A82" s="271" t="s">
        <v>133</v>
      </c>
      <c r="B82" s="270"/>
      <c r="C82" s="270"/>
      <c r="D82" s="270"/>
      <c r="E82" s="260"/>
      <c r="F82" s="260"/>
      <c r="G82" s="260"/>
      <c r="H82" s="260"/>
      <c r="I82" s="343"/>
      <c r="J82" s="343"/>
    </row>
    <row r="83" spans="1:10" ht="12.75" customHeight="1" x14ac:dyDescent="0.2">
      <c r="A83" s="278" t="s">
        <v>145</v>
      </c>
      <c r="B83" s="279"/>
      <c r="C83" s="279"/>
      <c r="D83" s="279"/>
      <c r="E83" s="279"/>
      <c r="F83" s="279"/>
      <c r="G83" s="279"/>
      <c r="H83" s="279"/>
      <c r="I83" s="279"/>
      <c r="J83" s="280"/>
    </row>
    <row r="84" spans="1:10" ht="12.75" customHeight="1" x14ac:dyDescent="0.2">
      <c r="A84" s="283" t="s">
        <v>55</v>
      </c>
      <c r="B84" s="284"/>
      <c r="C84" s="284"/>
      <c r="D84" s="284"/>
      <c r="E84" s="281">
        <f>$J$1</f>
        <v>2021</v>
      </c>
      <c r="F84" s="281"/>
      <c r="G84" s="281">
        <f>$J$1+1</f>
        <v>2022</v>
      </c>
      <c r="H84" s="281"/>
      <c r="I84" s="281">
        <f>$J$1+2</f>
        <v>2023</v>
      </c>
      <c r="J84" s="282"/>
    </row>
    <row r="85" spans="1:10" ht="12.75" customHeight="1" x14ac:dyDescent="0.2">
      <c r="A85" s="272" t="s">
        <v>146</v>
      </c>
      <c r="B85" s="273"/>
      <c r="C85" s="273"/>
      <c r="D85" s="273"/>
      <c r="E85" s="351">
        <f>(E9+E11)/[2]Caratteristiche!M5</f>
        <v>0</v>
      </c>
      <c r="F85" s="352"/>
      <c r="G85" s="351">
        <f>(G9+G11)/[2]Caratteristiche!M5</f>
        <v>0</v>
      </c>
      <c r="H85" s="352"/>
      <c r="I85" s="353">
        <f>(I9+I11)/[2]Caratteristiche!M5</f>
        <v>0</v>
      </c>
      <c r="J85" s="354"/>
    </row>
    <row r="86" spans="1:10" ht="12.75" customHeight="1" x14ac:dyDescent="0.2">
      <c r="A86" s="269" t="s">
        <v>132</v>
      </c>
      <c r="B86" s="270"/>
      <c r="C86" s="270"/>
      <c r="D86" s="270"/>
      <c r="E86" s="351"/>
      <c r="F86" s="352"/>
      <c r="G86" s="351"/>
      <c r="H86" s="352"/>
      <c r="I86" s="353"/>
      <c r="J86" s="354"/>
    </row>
    <row r="87" spans="1:10" ht="12.75" customHeight="1" x14ac:dyDescent="0.2">
      <c r="A87" s="271" t="s">
        <v>147</v>
      </c>
      <c r="B87" s="270"/>
      <c r="C87" s="270"/>
      <c r="D87" s="270"/>
      <c r="E87" s="351"/>
      <c r="F87" s="352"/>
      <c r="G87" s="351"/>
      <c r="H87" s="352"/>
      <c r="I87" s="353"/>
      <c r="J87" s="354"/>
    </row>
    <row r="88" spans="1:10" ht="12.75" customHeight="1" x14ac:dyDescent="0.2">
      <c r="A88" s="272" t="s">
        <v>148</v>
      </c>
      <c r="B88" s="273"/>
      <c r="C88" s="273"/>
      <c r="D88" s="273"/>
      <c r="E88" s="351">
        <f>E9/[2]Caratteristiche!M5</f>
        <v>0</v>
      </c>
      <c r="F88" s="352"/>
      <c r="G88" s="351">
        <f>G9/[2]Caratteristiche!M5</f>
        <v>0</v>
      </c>
      <c r="H88" s="352"/>
      <c r="I88" s="353">
        <f>I9/[2]Caratteristiche!M5</f>
        <v>0</v>
      </c>
      <c r="J88" s="354"/>
    </row>
    <row r="89" spans="1:10" ht="12.75" customHeight="1" x14ac:dyDescent="0.2">
      <c r="A89" s="269" t="s">
        <v>135</v>
      </c>
      <c r="B89" s="270"/>
      <c r="C89" s="270"/>
      <c r="D89" s="270"/>
      <c r="E89" s="351"/>
      <c r="F89" s="352"/>
      <c r="G89" s="351"/>
      <c r="H89" s="352"/>
      <c r="I89" s="353"/>
      <c r="J89" s="354"/>
    </row>
    <row r="90" spans="1:10" ht="12.75" customHeight="1" x14ac:dyDescent="0.2">
      <c r="A90" s="271" t="s">
        <v>147</v>
      </c>
      <c r="B90" s="270"/>
      <c r="C90" s="270"/>
      <c r="D90" s="270"/>
      <c r="E90" s="351"/>
      <c r="F90" s="352"/>
      <c r="G90" s="351"/>
      <c r="H90" s="352"/>
      <c r="I90" s="353"/>
      <c r="J90" s="354"/>
    </row>
    <row r="91" spans="1:10" ht="13.5" customHeight="1" x14ac:dyDescent="0.2">
      <c r="A91" s="272" t="s">
        <v>149</v>
      </c>
      <c r="B91" s="273"/>
      <c r="C91" s="273"/>
      <c r="D91" s="273"/>
      <c r="E91" s="355">
        <f>(E55+E57)/[2]Caratteristiche!M5</f>
        <v>0</v>
      </c>
      <c r="F91" s="356"/>
      <c r="G91" s="355">
        <f>(G55+G57)/[2]Caratteristiche!M5</f>
        <v>0</v>
      </c>
      <c r="H91" s="356"/>
      <c r="I91" s="368">
        <f>(I55+I57)/[2]Caratteristiche!M5</f>
        <v>0</v>
      </c>
      <c r="J91" s="369"/>
    </row>
    <row r="92" spans="1:10" ht="12.75" customHeight="1" x14ac:dyDescent="0.2">
      <c r="A92" s="269" t="s">
        <v>150</v>
      </c>
      <c r="B92" s="270"/>
      <c r="C92" s="270"/>
      <c r="D92" s="270"/>
      <c r="E92" s="357"/>
      <c r="F92" s="358"/>
      <c r="G92" s="357"/>
      <c r="H92" s="358"/>
      <c r="I92" s="370"/>
      <c r="J92" s="371"/>
    </row>
    <row r="93" spans="1:10" ht="12.75" customHeight="1" x14ac:dyDescent="0.2">
      <c r="A93" s="271" t="s">
        <v>147</v>
      </c>
      <c r="B93" s="270"/>
      <c r="C93" s="270"/>
      <c r="D93" s="270"/>
      <c r="E93" s="359"/>
      <c r="F93" s="360"/>
      <c r="G93" s="359"/>
      <c r="H93" s="360"/>
      <c r="I93" s="372"/>
      <c r="J93" s="373"/>
    </row>
    <row r="94" spans="1:10" ht="12.75" customHeight="1" x14ac:dyDescent="0.2">
      <c r="A94" s="272" t="s">
        <v>151</v>
      </c>
      <c r="B94" s="273"/>
      <c r="C94" s="273"/>
      <c r="D94" s="273"/>
      <c r="E94" s="355">
        <f>E54/[2]Caratteristiche!M5</f>
        <v>0</v>
      </c>
      <c r="F94" s="356"/>
      <c r="G94" s="355">
        <f>G54/[2]Caratteristiche!M5</f>
        <v>0</v>
      </c>
      <c r="H94" s="356"/>
      <c r="I94" s="361">
        <f>I54/[2]Caratteristiche!M5</f>
        <v>0</v>
      </c>
      <c r="J94" s="362"/>
    </row>
    <row r="95" spans="1:10" ht="12.75" customHeight="1" x14ac:dyDescent="0.2">
      <c r="A95" s="269" t="s">
        <v>137</v>
      </c>
      <c r="B95" s="270"/>
      <c r="C95" s="270"/>
      <c r="D95" s="270"/>
      <c r="E95" s="357"/>
      <c r="F95" s="358"/>
      <c r="G95" s="357"/>
      <c r="H95" s="358"/>
      <c r="I95" s="363"/>
      <c r="J95" s="364"/>
    </row>
    <row r="96" spans="1:10" ht="12.75" customHeight="1" x14ac:dyDescent="0.2">
      <c r="A96" s="367" t="s">
        <v>147</v>
      </c>
      <c r="B96" s="273"/>
      <c r="C96" s="273"/>
      <c r="D96" s="273"/>
      <c r="E96" s="359"/>
      <c r="F96" s="360"/>
      <c r="G96" s="359"/>
      <c r="H96" s="360"/>
      <c r="I96" s="365"/>
      <c r="J96" s="366"/>
    </row>
    <row r="97" spans="1:10" ht="12.75" customHeight="1" x14ac:dyDescent="0.2">
      <c r="A97" s="278" t="s">
        <v>152</v>
      </c>
      <c r="B97" s="279"/>
      <c r="C97" s="279"/>
      <c r="D97" s="279"/>
      <c r="E97" s="279"/>
      <c r="F97" s="279"/>
      <c r="G97" s="279"/>
      <c r="H97" s="279"/>
      <c r="I97" s="279"/>
      <c r="J97" s="280"/>
    </row>
    <row r="98" spans="1:10" ht="12.75" customHeight="1" x14ac:dyDescent="0.2">
      <c r="A98" s="283" t="s">
        <v>55</v>
      </c>
      <c r="B98" s="284"/>
      <c r="C98" s="284"/>
      <c r="D98" s="284"/>
      <c r="E98" s="281">
        <f>$J$1</f>
        <v>2021</v>
      </c>
      <c r="F98" s="281"/>
      <c r="G98" s="281">
        <f>$J$1+1</f>
        <v>2022</v>
      </c>
      <c r="H98" s="281"/>
      <c r="I98" s="281">
        <f>$J$1+2</f>
        <v>2023</v>
      </c>
      <c r="J98" s="282"/>
    </row>
    <row r="99" spans="1:10" ht="12.75" customHeight="1" x14ac:dyDescent="0.2">
      <c r="A99" s="272" t="s">
        <v>153</v>
      </c>
      <c r="B99" s="273"/>
      <c r="C99" s="273"/>
      <c r="D99" s="273"/>
      <c r="E99" s="260" t="e">
        <f>E41/E17</f>
        <v>#DIV/0!</v>
      </c>
      <c r="F99" s="260"/>
      <c r="G99" s="260" t="e">
        <f>G41/G17</f>
        <v>#DIV/0!</v>
      </c>
      <c r="H99" s="260"/>
      <c r="I99" s="261" t="e">
        <f>I41/I17</f>
        <v>#DIV/0!</v>
      </c>
      <c r="J99" s="262"/>
    </row>
    <row r="100" spans="1:10" ht="12.75" customHeight="1" x14ac:dyDescent="0.2">
      <c r="A100" s="269" t="s">
        <v>154</v>
      </c>
      <c r="B100" s="270"/>
      <c r="C100" s="270"/>
      <c r="D100" s="270"/>
      <c r="E100" s="260"/>
      <c r="F100" s="260"/>
      <c r="G100" s="260"/>
      <c r="H100" s="260"/>
      <c r="I100" s="261"/>
      <c r="J100" s="262"/>
    </row>
    <row r="101" spans="1:10" ht="12.75" customHeight="1" x14ac:dyDescent="0.2">
      <c r="A101" s="271" t="s">
        <v>155</v>
      </c>
      <c r="B101" s="270"/>
      <c r="C101" s="270"/>
      <c r="D101" s="270"/>
      <c r="E101" s="260"/>
      <c r="F101" s="260"/>
      <c r="G101" s="260"/>
      <c r="H101" s="260"/>
      <c r="I101" s="261"/>
      <c r="J101" s="262"/>
    </row>
    <row r="102" spans="1:10" ht="12.75" customHeight="1" x14ac:dyDescent="0.2">
      <c r="A102" s="272" t="s">
        <v>156</v>
      </c>
      <c r="B102" s="273"/>
      <c r="C102" s="273"/>
      <c r="D102" s="273"/>
      <c r="E102" s="260" t="e">
        <f>E50/E28</f>
        <v>#DIV/0!</v>
      </c>
      <c r="F102" s="260"/>
      <c r="G102" s="260" t="e">
        <f>G50/G28</f>
        <v>#DIV/0!</v>
      </c>
      <c r="H102" s="260"/>
      <c r="I102" s="261" t="e">
        <f>I50/I28</f>
        <v>#DIV/0!</v>
      </c>
      <c r="J102" s="262"/>
    </row>
    <row r="103" spans="1:10" ht="13.15" customHeight="1" x14ac:dyDescent="0.2">
      <c r="A103" s="269" t="s">
        <v>157</v>
      </c>
      <c r="B103" s="270"/>
      <c r="C103" s="270"/>
      <c r="D103" s="270"/>
      <c r="E103" s="260"/>
      <c r="F103" s="260"/>
      <c r="G103" s="260"/>
      <c r="H103" s="260"/>
      <c r="I103" s="261"/>
      <c r="J103" s="262"/>
    </row>
    <row r="104" spans="1:10" ht="13.15" customHeight="1" x14ac:dyDescent="0.2">
      <c r="A104" s="271" t="s">
        <v>158</v>
      </c>
      <c r="B104" s="270"/>
      <c r="C104" s="270"/>
      <c r="D104" s="270"/>
      <c r="E104" s="260"/>
      <c r="F104" s="260"/>
      <c r="G104" s="260"/>
      <c r="H104" s="260"/>
      <c r="I104" s="261"/>
      <c r="J104" s="262"/>
    </row>
    <row r="105" spans="1:10" ht="13.9" customHeight="1" x14ac:dyDescent="0.2">
      <c r="A105" s="272" t="s">
        <v>159</v>
      </c>
      <c r="B105" s="273"/>
      <c r="C105" s="273"/>
      <c r="D105" s="273"/>
      <c r="E105" s="260" t="e">
        <f>(F9+F11)/(E9+E11)</f>
        <v>#DIV/0!</v>
      </c>
      <c r="F105" s="260"/>
      <c r="G105" s="260" t="e">
        <f>(H9+H11)/(G9+G11)</f>
        <v>#DIV/0!</v>
      </c>
      <c r="H105" s="260"/>
      <c r="I105" s="263" t="e">
        <f>(J9+J11)/(I9+I11)</f>
        <v>#DIV/0!</v>
      </c>
      <c r="J105" s="264"/>
    </row>
    <row r="106" spans="1:10" ht="12.75" customHeight="1" x14ac:dyDescent="0.2">
      <c r="A106" s="269" t="s">
        <v>160</v>
      </c>
      <c r="B106" s="270"/>
      <c r="C106" s="270"/>
      <c r="D106" s="270"/>
      <c r="E106" s="260"/>
      <c r="F106" s="260"/>
      <c r="G106" s="260"/>
      <c r="H106" s="260"/>
      <c r="I106" s="265"/>
      <c r="J106" s="266"/>
    </row>
    <row r="107" spans="1:10" ht="14.25" customHeight="1" x14ac:dyDescent="0.2">
      <c r="A107" s="271" t="s">
        <v>161</v>
      </c>
      <c r="B107" s="270"/>
      <c r="C107" s="270"/>
      <c r="D107" s="270"/>
      <c r="E107" s="260"/>
      <c r="F107" s="260"/>
      <c r="G107" s="260"/>
      <c r="H107" s="260"/>
      <c r="I107" s="267"/>
      <c r="J107" s="268"/>
    </row>
    <row r="108" spans="1:10" ht="12.75" customHeight="1" x14ac:dyDescent="0.2">
      <c r="A108" s="272" t="s">
        <v>162</v>
      </c>
      <c r="B108" s="273"/>
      <c r="C108" s="273"/>
      <c r="D108" s="273"/>
      <c r="E108" s="260" t="e">
        <f>F22/E22</f>
        <v>#DIV/0!</v>
      </c>
      <c r="F108" s="260"/>
      <c r="G108" s="260" t="e">
        <f>(H22)/(G22)</f>
        <v>#DIV/0!</v>
      </c>
      <c r="H108" s="260"/>
      <c r="I108" s="261" t="e">
        <f>(J22)/(I22)</f>
        <v>#DIV/0!</v>
      </c>
      <c r="J108" s="261"/>
    </row>
    <row r="109" spans="1:10" ht="12.75" customHeight="1" x14ac:dyDescent="0.2">
      <c r="A109" s="269" t="s">
        <v>163</v>
      </c>
      <c r="B109" s="270"/>
      <c r="C109" s="270"/>
      <c r="D109" s="270"/>
      <c r="E109" s="260"/>
      <c r="F109" s="260"/>
      <c r="G109" s="260"/>
      <c r="H109" s="260"/>
      <c r="I109" s="261"/>
      <c r="J109" s="261"/>
    </row>
    <row r="110" spans="1:10" ht="13.5" customHeight="1" thickBot="1" x14ac:dyDescent="0.25">
      <c r="A110" s="276" t="s">
        <v>164</v>
      </c>
      <c r="B110" s="277"/>
      <c r="C110" s="277"/>
      <c r="D110" s="277"/>
      <c r="E110" s="274"/>
      <c r="F110" s="274"/>
      <c r="G110" s="274"/>
      <c r="H110" s="274"/>
      <c r="I110" s="275"/>
      <c r="J110" s="275"/>
    </row>
    <row r="113" spans="1:10" x14ac:dyDescent="0.2">
      <c r="A113" s="177"/>
      <c r="B113" s="177"/>
      <c r="C113" s="177"/>
      <c r="D113" s="177"/>
      <c r="E113" s="259"/>
      <c r="F113" s="259"/>
      <c r="G113" s="259"/>
      <c r="H113" s="259"/>
      <c r="I113" s="259"/>
      <c r="J113" s="259"/>
    </row>
  </sheetData>
  <customSheetViews>
    <customSheetView guid="{FD66CCA4-E734-40F6-A42D-704ADC03C8FF}" showPageBreaks="1" printArea="1" showRuler="0">
      <selection activeCell="A108" sqref="A108:L108"/>
      <rowBreaks count="1" manualBreakCount="1">
        <brk id="45" max="16383" man="1"/>
      </rowBreaks>
      <pageMargins left="0.19685039370078741" right="0.19685039370078741" top="0.6692913385826772" bottom="0.39370078740157483" header="0.51181102362204722" footer="0.51181102362204722"/>
      <printOptions horizontalCentered="1" verticalCentered="1"/>
      <pageSetup paperSize="9" scale="49" orientation="portrait" r:id="rId1"/>
      <headerFooter alignWithMargins="0">
        <oddHeader>&amp;F</oddHeader>
        <oddFooter>&amp;L&amp;8&amp;F&amp;R&amp;8&amp;P</oddFooter>
      </headerFooter>
    </customSheetView>
    <customSheetView guid="{0CDFE071-D2BF-4AC9-96FE-3C7CC2EB89D1}" showPageBreaks="1" printArea="1" topLeftCell="A16">
      <selection activeCell="A108" sqref="A108:L108"/>
      <rowBreaks count="1" manualBreakCount="1">
        <brk id="45" max="16383" man="1"/>
      </rowBreaks>
      <pageMargins left="0.19685039370078741" right="0.19685039370078741" top="0.6692913385826772" bottom="0.39370078740157483" header="0.51181102362204722" footer="0.51181102362204722"/>
      <printOptions horizontalCentered="1" verticalCentered="1"/>
      <pageSetup paperSize="9" scale="49" orientation="portrait" r:id="rId2"/>
      <headerFooter alignWithMargins="0">
        <oddHeader>&amp;F</oddHeader>
        <oddFooter>&amp;L&amp;8&amp;F&amp;R&amp;8&amp;P</oddFooter>
      </headerFooter>
    </customSheetView>
    <customSheetView guid="{5274FD7E-76C2-47C3-8C9C-C2C181076605}" showPageBreaks="1" showRuler="0" topLeftCell="A16">
      <selection activeCell="A108" sqref="A108:L108"/>
      <rowBreaks count="1" manualBreakCount="1">
        <brk id="45" max="16383" man="1"/>
      </rowBreaks>
      <pageMargins left="0.19685039370078741" right="0.19685039370078741" top="0.6692913385826772" bottom="0.39370078740157483" header="0.51181102362204722" footer="0.51181102362204722"/>
      <printOptions horizontalCentered="1" verticalCentered="1"/>
      <pageSetup paperSize="9" scale="49" orientation="portrait" r:id="rId3"/>
      <headerFooter alignWithMargins="0">
        <oddHeader>&amp;F</oddHeader>
        <oddFooter>&amp;L&amp;8&amp;F&amp;R&amp;8&amp;P</oddFooter>
      </headerFooter>
    </customSheetView>
  </customSheetViews>
  <mergeCells count="205">
    <mergeCell ref="A94:D94"/>
    <mergeCell ref="E94:F96"/>
    <mergeCell ref="G94:H96"/>
    <mergeCell ref="A93:D93"/>
    <mergeCell ref="I94:J96"/>
    <mergeCell ref="A95:D95"/>
    <mergeCell ref="A96:D96"/>
    <mergeCell ref="E91:F93"/>
    <mergeCell ref="G91:H93"/>
    <mergeCell ref="I91:J93"/>
    <mergeCell ref="A92:D92"/>
    <mergeCell ref="A88:D88"/>
    <mergeCell ref="A83:J83"/>
    <mergeCell ref="E84:F84"/>
    <mergeCell ref="E88:F90"/>
    <mergeCell ref="G88:H90"/>
    <mergeCell ref="I88:J90"/>
    <mergeCell ref="A89:D89"/>
    <mergeCell ref="A90:D90"/>
    <mergeCell ref="A91:D91"/>
    <mergeCell ref="A77:D77"/>
    <mergeCell ref="A79:D79"/>
    <mergeCell ref="E77:F79"/>
    <mergeCell ref="G77:H79"/>
    <mergeCell ref="I77:J79"/>
    <mergeCell ref="A78:D78"/>
    <mergeCell ref="A84:D84"/>
    <mergeCell ref="A85:D85"/>
    <mergeCell ref="A80:D80"/>
    <mergeCell ref="E80:F82"/>
    <mergeCell ref="G80:H82"/>
    <mergeCell ref="G84:H84"/>
    <mergeCell ref="I84:J84"/>
    <mergeCell ref="E85:F87"/>
    <mergeCell ref="G85:H87"/>
    <mergeCell ref="I85:J87"/>
    <mergeCell ref="A86:D86"/>
    <mergeCell ref="I80:J82"/>
    <mergeCell ref="A81:D81"/>
    <mergeCell ref="A82:D82"/>
    <mergeCell ref="A87:D87"/>
    <mergeCell ref="A70:D70"/>
    <mergeCell ref="A71:D71"/>
    <mergeCell ref="A68:D68"/>
    <mergeCell ref="A69:D69"/>
    <mergeCell ref="E69:F71"/>
    <mergeCell ref="G69:H71"/>
    <mergeCell ref="I69:J71"/>
    <mergeCell ref="A73:D73"/>
    <mergeCell ref="A74:D74"/>
    <mergeCell ref="A72:J72"/>
    <mergeCell ref="E73:F73"/>
    <mergeCell ref="G73:H73"/>
    <mergeCell ref="I73:J73"/>
    <mergeCell ref="E74:F76"/>
    <mergeCell ref="G74:H76"/>
    <mergeCell ref="I74:J76"/>
    <mergeCell ref="A75:D75"/>
    <mergeCell ref="A76:D76"/>
    <mergeCell ref="A65:D65"/>
    <mergeCell ref="A66:D66"/>
    <mergeCell ref="E66:F68"/>
    <mergeCell ref="G66:H68"/>
    <mergeCell ref="I66:J68"/>
    <mergeCell ref="A67:D67"/>
    <mergeCell ref="A64:D64"/>
    <mergeCell ref="A56:D56"/>
    <mergeCell ref="E56:F56"/>
    <mergeCell ref="G56:H56"/>
    <mergeCell ref="I56:J56"/>
    <mergeCell ref="E58:F58"/>
    <mergeCell ref="G58:H58"/>
    <mergeCell ref="I58:J58"/>
    <mergeCell ref="E63:F65"/>
    <mergeCell ref="G63:H65"/>
    <mergeCell ref="I63:J65"/>
    <mergeCell ref="G57:H57"/>
    <mergeCell ref="I57:J57"/>
    <mergeCell ref="A55:D55"/>
    <mergeCell ref="E55:F55"/>
    <mergeCell ref="G55:H55"/>
    <mergeCell ref="I55:J55"/>
    <mergeCell ref="A62:D62"/>
    <mergeCell ref="A63:D63"/>
    <mergeCell ref="E50:F50"/>
    <mergeCell ref="E49:F49"/>
    <mergeCell ref="A53:D53"/>
    <mergeCell ref="E53:F53"/>
    <mergeCell ref="G53:H53"/>
    <mergeCell ref="I53:J53"/>
    <mergeCell ref="A58:D58"/>
    <mergeCell ref="A57:D57"/>
    <mergeCell ref="E57:F57"/>
    <mergeCell ref="A60:J60"/>
    <mergeCell ref="A61:J61"/>
    <mergeCell ref="E62:F62"/>
    <mergeCell ref="G62:H62"/>
    <mergeCell ref="I62:J62"/>
    <mergeCell ref="A15:D15"/>
    <mergeCell ref="A23:D23"/>
    <mergeCell ref="A24:D24"/>
    <mergeCell ref="A25:D25"/>
    <mergeCell ref="A22:D22"/>
    <mergeCell ref="A27:D27"/>
    <mergeCell ref="A28:D28"/>
    <mergeCell ref="A30:J30"/>
    <mergeCell ref="A31:A32"/>
    <mergeCell ref="B31:D32"/>
    <mergeCell ref="E31:F31"/>
    <mergeCell ref="G31:J41"/>
    <mergeCell ref="E32:F32"/>
    <mergeCell ref="E33:F33"/>
    <mergeCell ref="E34:F34"/>
    <mergeCell ref="E35:F35"/>
    <mergeCell ref="B36:D36"/>
    <mergeCell ref="E36:F36"/>
    <mergeCell ref="B37:D37"/>
    <mergeCell ref="B33:D33"/>
    <mergeCell ref="B34:D34"/>
    <mergeCell ref="B35:D35"/>
    <mergeCell ref="B39:D39"/>
    <mergeCell ref="B38:D38"/>
    <mergeCell ref="A14:D14"/>
    <mergeCell ref="A1:H1"/>
    <mergeCell ref="A2:J2"/>
    <mergeCell ref="A3:J3"/>
    <mergeCell ref="A4:D5"/>
    <mergeCell ref="E4:F4"/>
    <mergeCell ref="G4:H4"/>
    <mergeCell ref="I4:J4"/>
    <mergeCell ref="A10:D10"/>
    <mergeCell ref="A11:D11"/>
    <mergeCell ref="A12:D12"/>
    <mergeCell ref="A13:D13"/>
    <mergeCell ref="A6:D6"/>
    <mergeCell ref="A7:D7"/>
    <mergeCell ref="A8:D8"/>
    <mergeCell ref="A9:D9"/>
    <mergeCell ref="A16:D16"/>
    <mergeCell ref="A17:D17"/>
    <mergeCell ref="A19:J19"/>
    <mergeCell ref="A20:D21"/>
    <mergeCell ref="E20:F20"/>
    <mergeCell ref="G20:H20"/>
    <mergeCell ref="I20:J20"/>
    <mergeCell ref="A26:D26"/>
    <mergeCell ref="E38:F38"/>
    <mergeCell ref="E39:F39"/>
    <mergeCell ref="B40:D40"/>
    <mergeCell ref="E37:F37"/>
    <mergeCell ref="B44:D44"/>
    <mergeCell ref="E40:F40"/>
    <mergeCell ref="A41:D41"/>
    <mergeCell ref="E41:F41"/>
    <mergeCell ref="A42:A43"/>
    <mergeCell ref="B42:D43"/>
    <mergeCell ref="E42:F42"/>
    <mergeCell ref="E43:F43"/>
    <mergeCell ref="E44:F44"/>
    <mergeCell ref="B48:D48"/>
    <mergeCell ref="B49:D49"/>
    <mergeCell ref="A52:J52"/>
    <mergeCell ref="A54:D54"/>
    <mergeCell ref="E54:F54"/>
    <mergeCell ref="G54:H54"/>
    <mergeCell ref="I54:J54"/>
    <mergeCell ref="G42:J50"/>
    <mergeCell ref="B45:D45"/>
    <mergeCell ref="E45:F45"/>
    <mergeCell ref="B46:D46"/>
    <mergeCell ref="E46:F46"/>
    <mergeCell ref="B47:D47"/>
    <mergeCell ref="E48:F48"/>
    <mergeCell ref="A50:D50"/>
    <mergeCell ref="E47:F47"/>
    <mergeCell ref="A97:J97"/>
    <mergeCell ref="E98:F98"/>
    <mergeCell ref="G98:H98"/>
    <mergeCell ref="I98:J98"/>
    <mergeCell ref="E99:F101"/>
    <mergeCell ref="G99:H101"/>
    <mergeCell ref="I99:J101"/>
    <mergeCell ref="A98:D98"/>
    <mergeCell ref="A99:D99"/>
    <mergeCell ref="A101:D101"/>
    <mergeCell ref="A100:D100"/>
    <mergeCell ref="A113:J113"/>
    <mergeCell ref="G102:H104"/>
    <mergeCell ref="I102:J104"/>
    <mergeCell ref="E105:F107"/>
    <mergeCell ref="G105:H107"/>
    <mergeCell ref="I105:J107"/>
    <mergeCell ref="A106:D106"/>
    <mergeCell ref="A107:D107"/>
    <mergeCell ref="A108:D108"/>
    <mergeCell ref="E108:F110"/>
    <mergeCell ref="G108:H110"/>
    <mergeCell ref="I108:J110"/>
    <mergeCell ref="A109:D109"/>
    <mergeCell ref="A110:D110"/>
    <mergeCell ref="A103:D103"/>
    <mergeCell ref="A104:D104"/>
    <mergeCell ref="A105:D105"/>
    <mergeCell ref="A102:D102"/>
    <mergeCell ref="E102:F104"/>
  </mergeCells>
  <phoneticPr fontId="21" type="noConversion"/>
  <printOptions horizontalCentered="1" verticalCentered="1"/>
  <pageMargins left="0.19685039370078741" right="0.19685039370078741" top="0.6692913385826772" bottom="0.39370078740157483" header="0.51181102362204722" footer="0.51181102362204722"/>
  <pageSetup paperSize="9" scale="49" orientation="portrait" r:id="rId4"/>
  <headerFooter alignWithMargins="0">
    <oddHeader>&amp;CCOMUNE DI CUORGNE'</oddHeader>
    <oddFooter>&amp;L&amp;8&amp;F&amp;R&amp;8&amp;P</oddFooter>
  </headerFooter>
  <rowBreaks count="1" manualBreakCount="1">
    <brk id="4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65392"/>
  <sheetViews>
    <sheetView tabSelected="1" zoomScaleNormal="100" workbookViewId="0">
      <selection activeCell="A35" sqref="A35:H35"/>
    </sheetView>
  </sheetViews>
  <sheetFormatPr defaultRowHeight="12.75" x14ac:dyDescent="0.25"/>
  <cols>
    <col min="1" max="1" width="8.5703125" style="5" customWidth="1"/>
    <col min="2" max="2" width="12.28515625" style="5" customWidth="1"/>
    <col min="3" max="3" width="7.5703125" style="5" customWidth="1"/>
    <col min="4" max="4" width="6.42578125" style="5" customWidth="1"/>
    <col min="5" max="5" width="4.85546875" style="5" customWidth="1"/>
    <col min="6" max="6" width="7.140625" style="5" customWidth="1"/>
    <col min="7" max="7" width="6.5703125" style="5" customWidth="1"/>
    <col min="8" max="8" width="7.28515625" style="5" customWidth="1"/>
    <col min="9" max="9" width="6.5703125" style="5" customWidth="1"/>
    <col min="10" max="10" width="7.140625" style="5" customWidth="1"/>
    <col min="11" max="11" width="6.5703125" style="5" customWidth="1"/>
    <col min="12" max="12" width="6.85546875" style="5" customWidth="1"/>
    <col min="13" max="13" width="6.5703125" style="5" customWidth="1"/>
    <col min="14" max="14" width="7" style="5" customWidth="1"/>
    <col min="15" max="15" width="9.140625" style="5"/>
    <col min="16" max="16" width="5.28515625" style="5" customWidth="1"/>
    <col min="17" max="17" width="7.140625" style="5" customWidth="1"/>
    <col min="18" max="18" width="5.28515625" style="5" customWidth="1"/>
    <col min="19" max="244" width="9.140625" style="5"/>
    <col min="245" max="245" width="14.140625" style="5" bestFit="1" customWidth="1"/>
    <col min="246" max="16384" width="9.140625" style="5"/>
  </cols>
  <sheetData>
    <row r="1" spans="1:23" ht="18" customHeight="1" thickBot="1" x14ac:dyDescent="0.3">
      <c r="A1" s="387" t="s">
        <v>265</v>
      </c>
      <c r="B1" s="387"/>
      <c r="C1" s="387"/>
      <c r="D1" s="387"/>
      <c r="E1" s="387"/>
      <c r="F1" s="387"/>
      <c r="G1" s="387"/>
      <c r="H1" s="387"/>
      <c r="I1" s="387"/>
      <c r="J1" s="387"/>
      <c r="K1" s="387"/>
      <c r="L1" s="387"/>
      <c r="M1" s="387"/>
      <c r="N1" s="387"/>
    </row>
    <row r="2" spans="1:23" ht="26.25" customHeight="1" x14ac:dyDescent="0.25">
      <c r="A2" s="6"/>
      <c r="B2" s="6"/>
      <c r="C2" s="6"/>
      <c r="D2" s="6"/>
      <c r="E2" s="6"/>
      <c r="F2" s="6"/>
      <c r="G2" s="6"/>
      <c r="H2" s="6"/>
      <c r="I2" s="6"/>
      <c r="J2" s="6"/>
      <c r="K2" s="6"/>
      <c r="L2" s="6"/>
      <c r="M2" s="6"/>
      <c r="N2" s="6"/>
      <c r="O2" s="7"/>
      <c r="P2" s="7"/>
      <c r="Q2" s="7"/>
      <c r="R2" s="7"/>
      <c r="S2" s="7"/>
      <c r="T2" s="7"/>
      <c r="U2" s="7"/>
      <c r="V2" s="7"/>
      <c r="W2" s="7"/>
    </row>
    <row r="3" spans="1:23" s="7" customFormat="1" ht="51" customHeight="1" x14ac:dyDescent="0.25">
      <c r="A3" s="388" t="s">
        <v>201</v>
      </c>
      <c r="B3" s="389"/>
      <c r="C3" s="389"/>
      <c r="D3" s="390"/>
      <c r="E3" s="391"/>
      <c r="F3" s="392"/>
      <c r="G3" s="392"/>
      <c r="H3" s="393"/>
      <c r="I3" s="394" t="s">
        <v>266</v>
      </c>
      <c r="J3" s="394"/>
      <c r="K3" s="394"/>
      <c r="L3" s="394"/>
      <c r="M3" s="394"/>
      <c r="N3" s="394"/>
    </row>
    <row r="4" spans="1:23" s="7" customFormat="1" ht="12.75" customHeight="1" x14ac:dyDescent="0.25">
      <c r="A4" s="403" t="s">
        <v>202</v>
      </c>
      <c r="B4" s="404"/>
      <c r="C4" s="404"/>
      <c r="D4" s="405"/>
      <c r="E4" s="409"/>
      <c r="F4" s="410"/>
      <c r="G4" s="410"/>
      <c r="H4" s="410"/>
      <c r="I4" s="411" t="s">
        <v>267</v>
      </c>
      <c r="J4" s="412"/>
      <c r="K4" s="412"/>
      <c r="L4" s="413"/>
      <c r="M4" s="413"/>
      <c r="N4" s="414"/>
    </row>
    <row r="5" spans="1:23" s="7" customFormat="1" ht="21.75" customHeight="1" x14ac:dyDescent="0.25">
      <c r="A5" s="406"/>
      <c r="B5" s="407"/>
      <c r="C5" s="407"/>
      <c r="D5" s="408"/>
      <c r="E5" s="410"/>
      <c r="F5" s="410"/>
      <c r="G5" s="410"/>
      <c r="H5" s="410"/>
      <c r="I5" s="415"/>
      <c r="J5" s="416"/>
      <c r="K5" s="416"/>
      <c r="L5" s="416"/>
      <c r="M5" s="416"/>
      <c r="N5" s="417"/>
    </row>
    <row r="6" spans="1:23" s="7" customFormat="1" ht="21.75" customHeight="1" x14ac:dyDescent="0.25">
      <c r="A6" s="418" t="s">
        <v>203</v>
      </c>
      <c r="B6" s="419"/>
      <c r="C6" s="419"/>
      <c r="D6" s="420"/>
      <c r="E6" s="424" t="s">
        <v>273</v>
      </c>
      <c r="F6" s="424"/>
      <c r="G6" s="424"/>
      <c r="H6" s="425"/>
      <c r="I6" s="428" t="s">
        <v>204</v>
      </c>
      <c r="J6" s="428"/>
      <c r="K6" s="428"/>
      <c r="L6" s="428"/>
      <c r="M6" s="428"/>
      <c r="N6" s="428"/>
    </row>
    <row r="7" spans="1:23" s="7" customFormat="1" ht="27" customHeight="1" x14ac:dyDescent="0.25">
      <c r="A7" s="421"/>
      <c r="B7" s="422"/>
      <c r="C7" s="422"/>
      <c r="D7" s="423"/>
      <c r="E7" s="426"/>
      <c r="F7" s="426"/>
      <c r="G7" s="426"/>
      <c r="H7" s="427"/>
      <c r="I7" s="429">
        <v>2021</v>
      </c>
      <c r="J7" s="430"/>
      <c r="K7" s="431">
        <v>2022</v>
      </c>
      <c r="L7" s="431"/>
      <c r="M7" s="431">
        <v>2023</v>
      </c>
      <c r="N7" s="431"/>
    </row>
    <row r="8" spans="1:23" s="7" customFormat="1" ht="31.5" customHeight="1" x14ac:dyDescent="0.25">
      <c r="A8" s="395" t="s">
        <v>205</v>
      </c>
      <c r="B8" s="396"/>
      <c r="C8" s="396"/>
      <c r="D8" s="397"/>
      <c r="E8" s="398" t="s">
        <v>274</v>
      </c>
      <c r="F8" s="398"/>
      <c r="G8" s="398"/>
      <c r="H8" s="399"/>
      <c r="I8" s="400" t="s">
        <v>206</v>
      </c>
      <c r="J8" s="401"/>
      <c r="K8" s="402" t="s">
        <v>206</v>
      </c>
      <c r="L8" s="402"/>
      <c r="M8" s="402" t="s">
        <v>206</v>
      </c>
      <c r="N8" s="402"/>
    </row>
    <row r="9" spans="1:23" ht="38.25" customHeight="1" x14ac:dyDescent="0.25">
      <c r="A9" s="380" t="s">
        <v>207</v>
      </c>
      <c r="B9" s="381"/>
      <c r="C9" s="382" t="s">
        <v>275</v>
      </c>
      <c r="D9" s="383"/>
      <c r="E9" s="383"/>
      <c r="F9" s="383"/>
      <c r="G9" s="383"/>
      <c r="H9" s="383"/>
      <c r="I9" s="383"/>
      <c r="J9" s="383"/>
      <c r="K9" s="383"/>
      <c r="L9" s="383"/>
      <c r="M9" s="383"/>
      <c r="N9" s="384"/>
      <c r="R9" s="8"/>
    </row>
    <row r="10" spans="1:23" ht="19.5" customHeight="1" x14ac:dyDescent="0.25">
      <c r="A10" s="432" t="s">
        <v>208</v>
      </c>
      <c r="B10" s="433"/>
      <c r="C10" s="438" t="s">
        <v>268</v>
      </c>
      <c r="D10" s="439"/>
      <c r="E10" s="439"/>
      <c r="F10" s="439"/>
      <c r="G10" s="439"/>
      <c r="H10" s="439"/>
      <c r="I10" s="439"/>
      <c r="J10" s="439"/>
      <c r="K10" s="439"/>
      <c r="L10" s="439"/>
      <c r="M10" s="439"/>
      <c r="N10" s="440"/>
    </row>
    <row r="11" spans="1:23" ht="19.5" customHeight="1" x14ac:dyDescent="0.25">
      <c r="A11" s="434"/>
      <c r="B11" s="435"/>
      <c r="C11" s="441"/>
      <c r="D11" s="442"/>
      <c r="E11" s="442"/>
      <c r="F11" s="442"/>
      <c r="G11" s="442"/>
      <c r="H11" s="442"/>
      <c r="I11" s="442"/>
      <c r="J11" s="442"/>
      <c r="K11" s="442"/>
      <c r="L11" s="442"/>
      <c r="M11" s="442"/>
      <c r="N11" s="443"/>
    </row>
    <row r="12" spans="1:23" ht="22.5" customHeight="1" x14ac:dyDescent="0.25">
      <c r="A12" s="434"/>
      <c r="B12" s="435"/>
      <c r="C12" s="441"/>
      <c r="D12" s="442"/>
      <c r="E12" s="442"/>
      <c r="F12" s="442"/>
      <c r="G12" s="442"/>
      <c r="H12" s="442"/>
      <c r="I12" s="442"/>
      <c r="J12" s="442"/>
      <c r="K12" s="442"/>
      <c r="L12" s="442"/>
      <c r="M12" s="442"/>
      <c r="N12" s="443"/>
    </row>
    <row r="13" spans="1:23" ht="31.5" customHeight="1" x14ac:dyDescent="0.25">
      <c r="A13" s="434"/>
      <c r="B13" s="435"/>
      <c r="C13" s="441"/>
      <c r="D13" s="442"/>
      <c r="E13" s="442"/>
      <c r="F13" s="442"/>
      <c r="G13" s="442"/>
      <c r="H13" s="442"/>
      <c r="I13" s="442"/>
      <c r="J13" s="442"/>
      <c r="K13" s="442"/>
      <c r="L13" s="442"/>
      <c r="M13" s="442"/>
      <c r="N13" s="443"/>
    </row>
    <row r="14" spans="1:23" ht="18.75" hidden="1" customHeight="1" x14ac:dyDescent="0.25">
      <c r="A14" s="434"/>
      <c r="B14" s="435"/>
      <c r="C14" s="441"/>
      <c r="D14" s="442"/>
      <c r="E14" s="442"/>
      <c r="F14" s="442"/>
      <c r="G14" s="442"/>
      <c r="H14" s="442"/>
      <c r="I14" s="442"/>
      <c r="J14" s="442"/>
      <c r="K14" s="442"/>
      <c r="L14" s="442"/>
      <c r="M14" s="442"/>
      <c r="N14" s="443"/>
    </row>
    <row r="15" spans="1:23" ht="16.5" hidden="1" customHeight="1" x14ac:dyDescent="0.25">
      <c r="A15" s="434"/>
      <c r="B15" s="435"/>
      <c r="C15" s="441"/>
      <c r="D15" s="442"/>
      <c r="E15" s="442"/>
      <c r="F15" s="442"/>
      <c r="G15" s="442"/>
      <c r="H15" s="442"/>
      <c r="I15" s="442"/>
      <c r="J15" s="442"/>
      <c r="K15" s="442"/>
      <c r="L15" s="442"/>
      <c r="M15" s="442"/>
      <c r="N15" s="443"/>
    </row>
    <row r="16" spans="1:23" ht="23.25" hidden="1" customHeight="1" x14ac:dyDescent="0.25">
      <c r="A16" s="434"/>
      <c r="B16" s="435"/>
      <c r="C16" s="441"/>
      <c r="D16" s="442"/>
      <c r="E16" s="442"/>
      <c r="F16" s="442"/>
      <c r="G16" s="442"/>
      <c r="H16" s="442"/>
      <c r="I16" s="442"/>
      <c r="J16" s="442"/>
      <c r="K16" s="442"/>
      <c r="L16" s="442"/>
      <c r="M16" s="442"/>
      <c r="N16" s="443"/>
    </row>
    <row r="17" spans="1:166" ht="20.25" hidden="1" customHeight="1" x14ac:dyDescent="0.25">
      <c r="A17" s="434"/>
      <c r="B17" s="435"/>
      <c r="C17" s="441"/>
      <c r="D17" s="442"/>
      <c r="E17" s="442"/>
      <c r="F17" s="442"/>
      <c r="G17" s="442"/>
      <c r="H17" s="442"/>
      <c r="I17" s="442"/>
      <c r="J17" s="442"/>
      <c r="K17" s="442"/>
      <c r="L17" s="442"/>
      <c r="M17" s="442"/>
      <c r="N17" s="443"/>
    </row>
    <row r="18" spans="1:166" ht="13.5" hidden="1" customHeight="1" x14ac:dyDescent="0.25">
      <c r="A18" s="434"/>
      <c r="B18" s="435"/>
      <c r="C18" s="441"/>
      <c r="D18" s="442"/>
      <c r="E18" s="442"/>
      <c r="F18" s="442"/>
      <c r="G18" s="442"/>
      <c r="H18" s="442"/>
      <c r="I18" s="442"/>
      <c r="J18" s="442"/>
      <c r="K18" s="442"/>
      <c r="L18" s="442"/>
      <c r="M18" s="442"/>
      <c r="N18" s="443"/>
    </row>
    <row r="19" spans="1:166" ht="13.5" hidden="1" customHeight="1" x14ac:dyDescent="0.25">
      <c r="A19" s="434"/>
      <c r="B19" s="435"/>
      <c r="C19" s="441"/>
      <c r="D19" s="442"/>
      <c r="E19" s="442"/>
      <c r="F19" s="442"/>
      <c r="G19" s="442"/>
      <c r="H19" s="442"/>
      <c r="I19" s="442"/>
      <c r="J19" s="442"/>
      <c r="K19" s="442"/>
      <c r="L19" s="442"/>
      <c r="M19" s="442"/>
      <c r="N19" s="443"/>
    </row>
    <row r="20" spans="1:166" ht="13.5" customHeight="1" x14ac:dyDescent="0.25">
      <c r="A20" s="434"/>
      <c r="B20" s="435"/>
      <c r="C20" s="441"/>
      <c r="D20" s="442"/>
      <c r="E20" s="442"/>
      <c r="F20" s="442"/>
      <c r="G20" s="442"/>
      <c r="H20" s="442"/>
      <c r="I20" s="442"/>
      <c r="J20" s="442"/>
      <c r="K20" s="442"/>
      <c r="L20" s="442"/>
      <c r="M20" s="442"/>
      <c r="N20" s="443"/>
    </row>
    <row r="21" spans="1:166" ht="13.5" customHeight="1" x14ac:dyDescent="0.25">
      <c r="A21" s="434"/>
      <c r="B21" s="435"/>
      <c r="C21" s="441"/>
      <c r="D21" s="442"/>
      <c r="E21" s="442"/>
      <c r="F21" s="442"/>
      <c r="G21" s="442"/>
      <c r="H21" s="442"/>
      <c r="I21" s="442"/>
      <c r="J21" s="442"/>
      <c r="K21" s="442"/>
      <c r="L21" s="442"/>
      <c r="M21" s="442"/>
      <c r="N21" s="443"/>
    </row>
    <row r="22" spans="1:166" ht="50.25" customHeight="1" x14ac:dyDescent="0.25">
      <c r="A22" s="436"/>
      <c r="B22" s="437"/>
      <c r="C22" s="444"/>
      <c r="D22" s="445"/>
      <c r="E22" s="445"/>
      <c r="F22" s="445"/>
      <c r="G22" s="445"/>
      <c r="H22" s="445"/>
      <c r="I22" s="445"/>
      <c r="J22" s="445"/>
      <c r="K22" s="445"/>
      <c r="L22" s="445"/>
      <c r="M22" s="445"/>
      <c r="N22" s="446"/>
    </row>
    <row r="23" spans="1:166" ht="18.75" customHeight="1" x14ac:dyDescent="0.25">
      <c r="A23" s="447" t="s">
        <v>209</v>
      </c>
      <c r="B23" s="448"/>
      <c r="C23" s="448"/>
      <c r="D23" s="448"/>
      <c r="E23" s="448"/>
      <c r="F23" s="448"/>
      <c r="G23" s="448"/>
      <c r="H23" s="448"/>
      <c r="I23" s="448"/>
      <c r="J23" s="448"/>
      <c r="K23" s="448"/>
      <c r="L23" s="448"/>
      <c r="M23" s="448"/>
      <c r="N23" s="449"/>
      <c r="R23" s="9"/>
      <c r="S23" s="9"/>
      <c r="T23" s="9"/>
      <c r="U23" s="9"/>
      <c r="V23" s="9"/>
      <c r="W23" s="9"/>
      <c r="X23" s="9"/>
      <c r="Y23" s="9"/>
      <c r="Z23" s="9"/>
      <c r="AA23" s="9"/>
      <c r="AB23" s="9"/>
      <c r="AC23" s="9"/>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row>
    <row r="24" spans="1:166" ht="42" customHeight="1" x14ac:dyDescent="0.25">
      <c r="A24" s="11">
        <v>1</v>
      </c>
      <c r="B24" s="374" t="s">
        <v>246</v>
      </c>
      <c r="C24" s="375"/>
      <c r="D24" s="375"/>
      <c r="E24" s="375"/>
      <c r="F24" s="375"/>
      <c r="G24" s="376"/>
      <c r="H24" s="11">
        <v>6</v>
      </c>
      <c r="I24" s="377" t="s">
        <v>249</v>
      </c>
      <c r="J24" s="378"/>
      <c r="K24" s="378"/>
      <c r="L24" s="378"/>
      <c r="M24" s="378"/>
      <c r="N24" s="379"/>
      <c r="R24" s="9"/>
      <c r="S24" s="9"/>
      <c r="T24" s="9"/>
      <c r="U24" s="9"/>
      <c r="V24" s="9"/>
      <c r="W24" s="9"/>
      <c r="X24" s="9"/>
      <c r="Y24" s="9"/>
      <c r="Z24" s="9"/>
      <c r="AA24" s="9"/>
      <c r="AB24" s="9"/>
      <c r="AC24" s="9"/>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row>
    <row r="25" spans="1:166" ht="40.5" customHeight="1" x14ac:dyDescent="0.25">
      <c r="A25" s="11">
        <v>2</v>
      </c>
      <c r="B25" s="374" t="s">
        <v>248</v>
      </c>
      <c r="C25" s="375"/>
      <c r="D25" s="375"/>
      <c r="E25" s="375"/>
      <c r="F25" s="375"/>
      <c r="G25" s="376"/>
      <c r="H25" s="11">
        <v>7</v>
      </c>
      <c r="I25" s="374"/>
      <c r="J25" s="375"/>
      <c r="K25" s="375"/>
      <c r="L25" s="375"/>
      <c r="M25" s="375"/>
      <c r="N25" s="376"/>
      <c r="R25" s="9"/>
      <c r="S25" s="9"/>
      <c r="T25" s="9"/>
      <c r="U25" s="9"/>
      <c r="V25" s="9"/>
      <c r="W25" s="9"/>
      <c r="X25" s="9"/>
      <c r="Y25" s="9"/>
      <c r="Z25" s="9"/>
      <c r="AA25" s="9"/>
      <c r="AB25" s="9"/>
      <c r="AC25" s="9"/>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row>
    <row r="26" spans="1:166" ht="38.25" customHeight="1" x14ac:dyDescent="0.25">
      <c r="A26" s="11">
        <v>3</v>
      </c>
      <c r="B26" s="374" t="s">
        <v>250</v>
      </c>
      <c r="C26" s="375"/>
      <c r="D26" s="375"/>
      <c r="E26" s="375"/>
      <c r="F26" s="375"/>
      <c r="G26" s="376"/>
      <c r="H26" s="11">
        <v>8</v>
      </c>
      <c r="I26" s="374"/>
      <c r="J26" s="375"/>
      <c r="K26" s="375"/>
      <c r="L26" s="375"/>
      <c r="M26" s="375"/>
      <c r="N26" s="376"/>
      <c r="R26" s="9"/>
      <c r="S26" s="9"/>
      <c r="T26" s="9"/>
      <c r="U26" s="9"/>
      <c r="V26" s="9"/>
      <c r="W26" s="9"/>
      <c r="X26" s="9"/>
      <c r="Y26" s="9"/>
      <c r="Z26" s="9"/>
      <c r="AA26" s="9"/>
      <c r="AB26" s="9"/>
      <c r="AC26" s="9"/>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row>
    <row r="27" spans="1:166" ht="33.75" customHeight="1" x14ac:dyDescent="0.25">
      <c r="A27" s="11">
        <v>4</v>
      </c>
      <c r="B27" s="374" t="s">
        <v>271</v>
      </c>
      <c r="C27" s="375"/>
      <c r="D27" s="375"/>
      <c r="E27" s="375"/>
      <c r="F27" s="375"/>
      <c r="G27" s="376"/>
      <c r="H27" s="11">
        <v>9</v>
      </c>
      <c r="I27" s="374"/>
      <c r="J27" s="375"/>
      <c r="K27" s="375"/>
      <c r="L27" s="375"/>
      <c r="M27" s="375"/>
      <c r="N27" s="376"/>
    </row>
    <row r="28" spans="1:166" ht="43.5" customHeight="1" x14ac:dyDescent="0.25">
      <c r="A28" s="11">
        <v>5</v>
      </c>
      <c r="B28" s="374" t="s">
        <v>247</v>
      </c>
      <c r="C28" s="375"/>
      <c r="D28" s="375"/>
      <c r="E28" s="375"/>
      <c r="F28" s="375"/>
      <c r="G28" s="376"/>
      <c r="H28" s="11">
        <v>10</v>
      </c>
      <c r="I28" s="454"/>
      <c r="J28" s="454"/>
      <c r="K28" s="454"/>
      <c r="L28" s="454"/>
      <c r="M28" s="454"/>
      <c r="N28" s="454"/>
    </row>
    <row r="29" spans="1:166" ht="15" x14ac:dyDescent="0.25">
      <c r="A29" s="450" t="s">
        <v>210</v>
      </c>
      <c r="B29" s="451"/>
      <c r="C29" s="451"/>
      <c r="D29" s="451"/>
      <c r="E29" s="451"/>
      <c r="F29" s="451"/>
      <c r="G29" s="451"/>
      <c r="H29" s="451"/>
      <c r="I29" s="451"/>
      <c r="J29" s="451"/>
      <c r="K29" s="451"/>
      <c r="L29" s="451"/>
      <c r="M29" s="451"/>
      <c r="N29" s="451"/>
      <c r="O29" s="452"/>
      <c r="P29" s="452"/>
      <c r="Q29" s="452"/>
      <c r="R29" s="453"/>
    </row>
    <row r="30" spans="1:166" ht="27.75" customHeight="1" x14ac:dyDescent="0.25">
      <c r="A30" s="461" t="s">
        <v>211</v>
      </c>
      <c r="B30" s="462"/>
      <c r="C30" s="462"/>
      <c r="D30" s="462"/>
      <c r="E30" s="462"/>
      <c r="F30" s="462"/>
      <c r="G30" s="462"/>
      <c r="H30" s="463"/>
      <c r="I30" s="447" t="s">
        <v>301</v>
      </c>
      <c r="J30" s="449"/>
      <c r="K30" s="464" t="s">
        <v>302</v>
      </c>
      <c r="L30" s="464"/>
      <c r="M30" s="465" t="s">
        <v>212</v>
      </c>
      <c r="N30" s="465"/>
      <c r="O30" s="465">
        <v>2021</v>
      </c>
      <c r="P30" s="465"/>
      <c r="Q30" s="465">
        <v>2022</v>
      </c>
      <c r="R30" s="465"/>
    </row>
    <row r="31" spans="1:166" ht="18" customHeight="1" x14ac:dyDescent="0.25">
      <c r="A31" s="455" t="s">
        <v>298</v>
      </c>
      <c r="B31" s="456"/>
      <c r="C31" s="456"/>
      <c r="D31" s="456"/>
      <c r="E31" s="456"/>
      <c r="F31" s="456"/>
      <c r="G31" s="456"/>
      <c r="H31" s="457"/>
      <c r="I31" s="458">
        <v>1</v>
      </c>
      <c r="J31" s="386"/>
      <c r="K31" s="459"/>
      <c r="L31" s="459"/>
      <c r="M31" s="385"/>
      <c r="N31" s="385"/>
      <c r="O31" s="458">
        <v>1</v>
      </c>
      <c r="P31" s="386"/>
      <c r="Q31" s="460">
        <v>1</v>
      </c>
      <c r="R31" s="385"/>
    </row>
    <row r="32" spans="1:166" x14ac:dyDescent="0.25">
      <c r="A32" s="455" t="s">
        <v>251</v>
      </c>
      <c r="B32" s="456"/>
      <c r="C32" s="456"/>
      <c r="D32" s="456"/>
      <c r="E32" s="456"/>
      <c r="F32" s="456"/>
      <c r="G32" s="456"/>
      <c r="H32" s="457"/>
      <c r="I32" s="386" t="s">
        <v>252</v>
      </c>
      <c r="J32" s="386"/>
      <c r="K32" s="459"/>
      <c r="L32" s="459"/>
      <c r="M32" s="385"/>
      <c r="N32" s="385"/>
      <c r="O32" s="386" t="s">
        <v>252</v>
      </c>
      <c r="P32" s="386"/>
      <c r="Q32" s="386" t="s">
        <v>252</v>
      </c>
      <c r="R32" s="386"/>
    </row>
    <row r="33" spans="1:18" x14ac:dyDescent="0.25">
      <c r="A33" s="455" t="s">
        <v>299</v>
      </c>
      <c r="B33" s="456"/>
      <c r="C33" s="456"/>
      <c r="D33" s="456"/>
      <c r="E33" s="456"/>
      <c r="F33" s="456"/>
      <c r="G33" s="456"/>
      <c r="H33" s="457"/>
      <c r="I33" s="458">
        <v>1</v>
      </c>
      <c r="J33" s="386"/>
      <c r="K33" s="459"/>
      <c r="L33" s="459"/>
      <c r="M33" s="385"/>
      <c r="N33" s="385"/>
      <c r="O33" s="458">
        <v>1</v>
      </c>
      <c r="P33" s="386"/>
      <c r="Q33" s="458">
        <v>1</v>
      </c>
      <c r="R33" s="386"/>
    </row>
    <row r="34" spans="1:18" ht="24.75" customHeight="1" x14ac:dyDescent="0.25">
      <c r="A34" s="461" t="s">
        <v>213</v>
      </c>
      <c r="B34" s="462"/>
      <c r="C34" s="462"/>
      <c r="D34" s="462"/>
      <c r="E34" s="462"/>
      <c r="F34" s="462"/>
      <c r="G34" s="462"/>
      <c r="H34" s="463"/>
      <c r="I34" s="447" t="s">
        <v>301</v>
      </c>
      <c r="J34" s="449"/>
      <c r="K34" s="464" t="s">
        <v>302</v>
      </c>
      <c r="L34" s="464"/>
      <c r="M34" s="465" t="s">
        <v>212</v>
      </c>
      <c r="N34" s="465"/>
      <c r="O34" s="465">
        <v>2021</v>
      </c>
      <c r="P34" s="465"/>
      <c r="Q34" s="465">
        <v>2022</v>
      </c>
      <c r="R34" s="465"/>
    </row>
    <row r="35" spans="1:18" ht="15.75" customHeight="1" x14ac:dyDescent="0.25">
      <c r="A35" s="455" t="s">
        <v>269</v>
      </c>
      <c r="B35" s="456"/>
      <c r="C35" s="456"/>
      <c r="D35" s="456"/>
      <c r="E35" s="456"/>
      <c r="F35" s="456"/>
      <c r="G35" s="456"/>
      <c r="H35" s="457"/>
      <c r="I35" s="466">
        <v>42400</v>
      </c>
      <c r="J35" s="386"/>
      <c r="K35" s="466"/>
      <c r="L35" s="386"/>
      <c r="M35" s="385"/>
      <c r="N35" s="385"/>
      <c r="O35" s="466">
        <v>42400</v>
      </c>
      <c r="P35" s="386"/>
      <c r="Q35" s="466">
        <v>42400</v>
      </c>
      <c r="R35" s="386"/>
    </row>
    <row r="36" spans="1:18" ht="20.25" customHeight="1" x14ac:dyDescent="0.25">
      <c r="A36" s="455" t="s">
        <v>248</v>
      </c>
      <c r="B36" s="456"/>
      <c r="C36" s="456"/>
      <c r="D36" s="456"/>
      <c r="E36" s="456"/>
      <c r="F36" s="456"/>
      <c r="G36" s="456"/>
      <c r="H36" s="457"/>
      <c r="I36" s="466">
        <v>43585</v>
      </c>
      <c r="J36" s="386"/>
      <c r="K36" s="466"/>
      <c r="L36" s="386"/>
      <c r="M36" s="385"/>
      <c r="N36" s="385"/>
      <c r="O36" s="466">
        <v>43585</v>
      </c>
      <c r="P36" s="386"/>
      <c r="Q36" s="466">
        <v>43585</v>
      </c>
      <c r="R36" s="386"/>
    </row>
    <row r="37" spans="1:18" ht="27.75" customHeight="1" x14ac:dyDescent="0.25">
      <c r="A37" s="455" t="s">
        <v>270</v>
      </c>
      <c r="B37" s="456"/>
      <c r="C37" s="456"/>
      <c r="D37" s="456"/>
      <c r="E37" s="456"/>
      <c r="F37" s="456"/>
      <c r="G37" s="456"/>
      <c r="H37" s="457"/>
      <c r="I37" s="466">
        <v>42719</v>
      </c>
      <c r="J37" s="386"/>
      <c r="K37" s="466"/>
      <c r="L37" s="386"/>
      <c r="M37" s="385"/>
      <c r="N37" s="385"/>
      <c r="O37" s="466">
        <v>42719</v>
      </c>
      <c r="P37" s="386"/>
      <c r="Q37" s="466">
        <v>42719</v>
      </c>
      <c r="R37" s="386"/>
    </row>
    <row r="38" spans="1:18" ht="0.75" customHeight="1" x14ac:dyDescent="0.25">
      <c r="A38" s="455"/>
      <c r="B38" s="456"/>
      <c r="C38" s="456"/>
      <c r="D38" s="456"/>
      <c r="E38" s="456"/>
      <c r="F38" s="456"/>
      <c r="G38" s="456"/>
      <c r="H38" s="457"/>
      <c r="I38" s="471"/>
      <c r="J38" s="472"/>
      <c r="K38" s="473"/>
      <c r="L38" s="474"/>
      <c r="M38" s="469"/>
      <c r="N38" s="470"/>
      <c r="O38" s="467"/>
      <c r="P38" s="468"/>
      <c r="Q38" s="469"/>
      <c r="R38" s="470"/>
    </row>
    <row r="39" spans="1:18" hidden="1" x14ac:dyDescent="0.25">
      <c r="A39" s="455"/>
      <c r="B39" s="456"/>
      <c r="C39" s="456"/>
      <c r="D39" s="456"/>
      <c r="E39" s="456"/>
      <c r="F39" s="456"/>
      <c r="G39" s="456"/>
      <c r="H39" s="457"/>
      <c r="I39" s="467"/>
      <c r="J39" s="468"/>
      <c r="K39" s="473"/>
      <c r="L39" s="474"/>
      <c r="M39" s="469"/>
      <c r="N39" s="470"/>
      <c r="O39" s="467"/>
      <c r="P39" s="468"/>
      <c r="Q39" s="469"/>
      <c r="R39" s="470"/>
    </row>
    <row r="40" spans="1:18" hidden="1" x14ac:dyDescent="0.25">
      <c r="A40" s="455"/>
      <c r="B40" s="456"/>
      <c r="C40" s="456"/>
      <c r="D40" s="456"/>
      <c r="E40" s="456"/>
      <c r="F40" s="456"/>
      <c r="G40" s="456"/>
      <c r="H40" s="457"/>
      <c r="I40" s="467"/>
      <c r="J40" s="468"/>
      <c r="K40" s="473"/>
      <c r="L40" s="474"/>
      <c r="M40" s="469"/>
      <c r="N40" s="470"/>
      <c r="O40" s="467"/>
      <c r="P40" s="468"/>
      <c r="Q40" s="469"/>
      <c r="R40" s="470"/>
    </row>
    <row r="41" spans="1:18" ht="39" customHeight="1" x14ac:dyDescent="0.25">
      <c r="A41" s="461" t="s">
        <v>214</v>
      </c>
      <c r="B41" s="462"/>
      <c r="C41" s="462"/>
      <c r="D41" s="462"/>
      <c r="E41" s="462"/>
      <c r="F41" s="462"/>
      <c r="G41" s="462"/>
      <c r="H41" s="463"/>
      <c r="I41" s="447" t="s">
        <v>301</v>
      </c>
      <c r="J41" s="449"/>
      <c r="K41" s="464" t="s">
        <v>302</v>
      </c>
      <c r="L41" s="464"/>
      <c r="M41" s="465" t="s">
        <v>212</v>
      </c>
      <c r="N41" s="465"/>
      <c r="O41" s="465">
        <v>2021</v>
      </c>
      <c r="P41" s="465"/>
      <c r="Q41" s="465">
        <v>2022</v>
      </c>
      <c r="R41" s="465"/>
    </row>
    <row r="42" spans="1:18" x14ac:dyDescent="0.25">
      <c r="A42" s="475" t="s">
        <v>253</v>
      </c>
      <c r="B42" s="476"/>
      <c r="C42" s="476"/>
      <c r="D42" s="476"/>
      <c r="E42" s="476"/>
      <c r="F42" s="476"/>
      <c r="G42" s="476"/>
      <c r="H42" s="477"/>
      <c r="I42" s="386">
        <v>0</v>
      </c>
      <c r="J42" s="386"/>
      <c r="K42" s="386"/>
      <c r="L42" s="386"/>
      <c r="M42" s="385"/>
      <c r="N42" s="385"/>
      <c r="O42" s="386">
        <v>0</v>
      </c>
      <c r="P42" s="386"/>
      <c r="Q42" s="385">
        <v>0</v>
      </c>
      <c r="R42" s="385"/>
    </row>
    <row r="43" spans="1:18" x14ac:dyDescent="0.25">
      <c r="A43" s="475" t="s">
        <v>272</v>
      </c>
      <c r="B43" s="476"/>
      <c r="C43" s="476"/>
      <c r="D43" s="476"/>
      <c r="E43" s="476"/>
      <c r="F43" s="476"/>
      <c r="G43" s="476"/>
      <c r="H43" s="477"/>
      <c r="I43" s="386">
        <v>0</v>
      </c>
      <c r="J43" s="386"/>
      <c r="K43" s="386"/>
      <c r="L43" s="386"/>
      <c r="M43" s="385"/>
      <c r="N43" s="385"/>
      <c r="O43" s="386">
        <v>0</v>
      </c>
      <c r="P43" s="386"/>
      <c r="Q43" s="385">
        <v>0</v>
      </c>
      <c r="R43" s="385"/>
    </row>
    <row r="44" spans="1:18" hidden="1" x14ac:dyDescent="0.25">
      <c r="A44" s="475"/>
      <c r="B44" s="476"/>
      <c r="C44" s="476"/>
      <c r="D44" s="476"/>
      <c r="E44" s="476"/>
      <c r="F44" s="476"/>
      <c r="G44" s="476"/>
      <c r="H44" s="477"/>
      <c r="I44" s="386"/>
      <c r="J44" s="386"/>
      <c r="K44" s="386"/>
      <c r="L44" s="386"/>
      <c r="M44" s="385"/>
      <c r="N44" s="385"/>
      <c r="O44" s="386"/>
      <c r="P44" s="386"/>
      <c r="Q44" s="385"/>
      <c r="R44" s="385"/>
    </row>
    <row r="45" spans="1:18" hidden="1" x14ac:dyDescent="0.25">
      <c r="A45" s="475"/>
      <c r="B45" s="476"/>
      <c r="C45" s="476"/>
      <c r="D45" s="476"/>
      <c r="E45" s="476"/>
      <c r="F45" s="476"/>
      <c r="G45" s="476"/>
      <c r="H45" s="477"/>
      <c r="I45" s="386"/>
      <c r="J45" s="386"/>
      <c r="K45" s="386"/>
      <c r="L45" s="386"/>
      <c r="M45" s="385"/>
      <c r="N45" s="385"/>
      <c r="O45" s="386"/>
      <c r="P45" s="386"/>
      <c r="Q45" s="385"/>
      <c r="R45" s="385"/>
    </row>
    <row r="47" spans="1:18" x14ac:dyDescent="0.25">
      <c r="A47" s="482" t="s">
        <v>215</v>
      </c>
      <c r="B47" s="483"/>
      <c r="C47" s="483"/>
      <c r="D47" s="483"/>
      <c r="E47" s="483"/>
      <c r="F47" s="483"/>
      <c r="G47" s="483"/>
      <c r="H47" s="483"/>
      <c r="I47" s="483"/>
      <c r="J47" s="483"/>
      <c r="K47" s="483"/>
      <c r="L47" s="483"/>
      <c r="M47" s="483"/>
      <c r="N47" s="484"/>
    </row>
    <row r="48" spans="1:18" ht="44.25" customHeight="1" x14ac:dyDescent="0.25">
      <c r="A48" s="485" t="s">
        <v>216</v>
      </c>
      <c r="B48" s="485"/>
      <c r="C48" s="12" t="s">
        <v>217</v>
      </c>
      <c r="D48" s="12" t="s">
        <v>218</v>
      </c>
      <c r="E48" s="12" t="s">
        <v>219</v>
      </c>
      <c r="F48" s="12" t="s">
        <v>220</v>
      </c>
      <c r="G48" s="12" t="s">
        <v>221</v>
      </c>
      <c r="H48" s="12" t="s">
        <v>222</v>
      </c>
      <c r="I48" s="12" t="s">
        <v>223</v>
      </c>
      <c r="J48" s="12" t="s">
        <v>224</v>
      </c>
      <c r="K48" s="12" t="s">
        <v>225</v>
      </c>
      <c r="L48" s="12" t="s">
        <v>226</v>
      </c>
      <c r="M48" s="12" t="s">
        <v>227</v>
      </c>
      <c r="N48" s="12" t="s">
        <v>228</v>
      </c>
    </row>
    <row r="49" spans="1:15" ht="12" customHeight="1" x14ac:dyDescent="0.25">
      <c r="A49" s="478">
        <v>1</v>
      </c>
      <c r="B49" s="479"/>
      <c r="C49" s="13" t="s">
        <v>254</v>
      </c>
      <c r="D49" s="13"/>
      <c r="E49" s="13"/>
      <c r="F49" s="14"/>
      <c r="G49" s="14"/>
      <c r="H49" s="14"/>
      <c r="I49" s="14"/>
      <c r="J49" s="14"/>
      <c r="K49" s="14"/>
      <c r="L49" s="13"/>
      <c r="M49" s="13"/>
      <c r="N49" s="13"/>
    </row>
    <row r="50" spans="1:15" ht="12" customHeight="1" thickBot="1" x14ac:dyDescent="0.3">
      <c r="A50" s="480"/>
      <c r="B50" s="481"/>
      <c r="C50" s="16"/>
      <c r="D50" s="16"/>
      <c r="E50" s="16"/>
      <c r="F50" s="17"/>
      <c r="G50" s="17"/>
      <c r="H50" s="17"/>
      <c r="I50" s="17"/>
      <c r="J50" s="17"/>
      <c r="K50" s="18"/>
      <c r="L50" s="17"/>
      <c r="M50" s="17"/>
      <c r="N50" s="16"/>
    </row>
    <row r="51" spans="1:15" ht="12" customHeight="1" x14ac:dyDescent="0.25">
      <c r="A51" s="478">
        <v>2</v>
      </c>
      <c r="B51" s="479"/>
      <c r="C51" s="13"/>
      <c r="D51" s="29"/>
      <c r="E51" s="13"/>
      <c r="F51" s="14" t="s">
        <v>254</v>
      </c>
      <c r="G51" s="14"/>
      <c r="H51" s="14"/>
      <c r="I51" s="14"/>
      <c r="J51" s="14"/>
      <c r="K51" s="14"/>
      <c r="L51" s="15"/>
      <c r="M51" s="14"/>
      <c r="N51" s="13"/>
    </row>
    <row r="52" spans="1:15" ht="12" customHeight="1" thickBot="1" x14ac:dyDescent="0.3">
      <c r="A52" s="480"/>
      <c r="B52" s="481"/>
      <c r="C52" s="16"/>
      <c r="D52" s="16"/>
      <c r="E52" s="16"/>
      <c r="F52" s="17"/>
      <c r="G52" s="17"/>
      <c r="H52" s="17"/>
      <c r="I52" s="17"/>
      <c r="J52" s="17"/>
      <c r="K52" s="18"/>
      <c r="L52" s="18"/>
      <c r="M52" s="18"/>
      <c r="N52" s="16"/>
    </row>
    <row r="53" spans="1:15" ht="12" customHeight="1" x14ac:dyDescent="0.25">
      <c r="A53" s="478">
        <v>3</v>
      </c>
      <c r="B53" s="479"/>
      <c r="C53" s="13" t="s">
        <v>254</v>
      </c>
      <c r="D53" s="13" t="s">
        <v>254</v>
      </c>
      <c r="E53" s="13" t="s">
        <v>254</v>
      </c>
      <c r="F53" s="14" t="s">
        <v>254</v>
      </c>
      <c r="G53" s="14" t="s">
        <v>254</v>
      </c>
      <c r="H53" s="14" t="s">
        <v>254</v>
      </c>
      <c r="I53" s="14" t="s">
        <v>254</v>
      </c>
      <c r="J53" s="14" t="s">
        <v>254</v>
      </c>
      <c r="K53" s="14" t="s">
        <v>254</v>
      </c>
      <c r="L53" s="14" t="s">
        <v>254</v>
      </c>
      <c r="M53" s="14" t="s">
        <v>254</v>
      </c>
      <c r="N53" s="13" t="s">
        <v>254</v>
      </c>
    </row>
    <row r="54" spans="1:15" ht="12" customHeight="1" thickBot="1" x14ac:dyDescent="0.3">
      <c r="A54" s="480"/>
      <c r="B54" s="481"/>
      <c r="C54" s="16"/>
      <c r="D54" s="16"/>
      <c r="E54" s="16"/>
      <c r="F54" s="17"/>
      <c r="G54" s="17"/>
      <c r="H54" s="17"/>
      <c r="I54" s="17"/>
      <c r="J54" s="17"/>
      <c r="K54" s="17"/>
      <c r="L54" s="16"/>
      <c r="M54" s="16"/>
      <c r="N54" s="19"/>
    </row>
    <row r="55" spans="1:15" ht="12" customHeight="1" thickBot="1" x14ac:dyDescent="0.3">
      <c r="A55" s="478">
        <v>4</v>
      </c>
      <c r="B55" s="479"/>
      <c r="C55" s="13"/>
      <c r="D55" s="13"/>
      <c r="E55" s="13"/>
      <c r="F55" s="14"/>
      <c r="G55" s="14"/>
      <c r="H55" s="14"/>
      <c r="I55" s="14"/>
      <c r="J55" s="14"/>
      <c r="K55" s="14"/>
      <c r="L55" s="13" t="s">
        <v>254</v>
      </c>
      <c r="M55" s="13"/>
      <c r="N55" s="19"/>
    </row>
    <row r="56" spans="1:15" ht="12" customHeight="1" thickBot="1" x14ac:dyDescent="0.3">
      <c r="A56" s="480"/>
      <c r="B56" s="481"/>
      <c r="C56" s="16"/>
      <c r="D56" s="16"/>
      <c r="E56" s="16"/>
      <c r="F56" s="17"/>
      <c r="G56" s="17"/>
      <c r="H56" s="17"/>
      <c r="I56" s="17"/>
      <c r="J56" s="17"/>
      <c r="K56" s="17"/>
      <c r="L56" s="16"/>
      <c r="M56" s="16"/>
      <c r="N56" s="19"/>
    </row>
    <row r="57" spans="1:15" ht="12" customHeight="1" x14ac:dyDescent="0.25">
      <c r="A57" s="478">
        <v>5</v>
      </c>
      <c r="B57" s="479"/>
      <c r="C57" s="13"/>
      <c r="D57" s="13"/>
      <c r="E57" s="13"/>
      <c r="F57" s="14"/>
      <c r="G57" s="14"/>
      <c r="H57" s="14"/>
      <c r="I57" s="14"/>
      <c r="J57" s="14"/>
      <c r="K57" s="14"/>
      <c r="L57" s="13"/>
      <c r="M57" s="13" t="s">
        <v>254</v>
      </c>
      <c r="N57" s="13"/>
    </row>
    <row r="58" spans="1:15" ht="12" customHeight="1" thickBot="1" x14ac:dyDescent="0.3">
      <c r="A58" s="480"/>
      <c r="B58" s="481"/>
      <c r="C58" s="16"/>
      <c r="D58" s="16"/>
      <c r="E58" s="16"/>
      <c r="F58" s="17"/>
      <c r="G58" s="17"/>
      <c r="H58" s="17"/>
      <c r="I58" s="17"/>
      <c r="J58" s="17"/>
      <c r="K58" s="17"/>
      <c r="L58" s="16"/>
      <c r="M58" s="16"/>
      <c r="N58" s="16"/>
    </row>
    <row r="59" spans="1:15" ht="12" customHeight="1" x14ac:dyDescent="0.25">
      <c r="A59" s="478">
        <v>6</v>
      </c>
      <c r="B59" s="479"/>
      <c r="C59" s="13"/>
      <c r="D59" s="13"/>
      <c r="E59" s="13"/>
      <c r="F59" s="14"/>
      <c r="G59" s="14"/>
      <c r="H59" s="14"/>
      <c r="I59" s="14"/>
      <c r="J59" s="14"/>
      <c r="K59" s="14"/>
      <c r="L59" s="13"/>
      <c r="M59" s="13"/>
      <c r="N59" s="27">
        <v>42719</v>
      </c>
      <c r="O59" s="20"/>
    </row>
    <row r="60" spans="1:15" ht="12" customHeight="1" thickBot="1" x14ac:dyDescent="0.3">
      <c r="A60" s="480"/>
      <c r="B60" s="481"/>
      <c r="C60" s="16"/>
      <c r="D60" s="16"/>
      <c r="E60" s="16"/>
      <c r="F60" s="17"/>
      <c r="G60" s="17"/>
      <c r="H60" s="17"/>
      <c r="I60" s="17"/>
      <c r="J60" s="17"/>
      <c r="K60" s="17"/>
      <c r="L60" s="16"/>
      <c r="M60" s="16"/>
      <c r="N60" s="16"/>
    </row>
    <row r="61" spans="1:15" ht="17.25" customHeight="1" x14ac:dyDescent="0.25">
      <c r="A61" s="21"/>
      <c r="B61" s="21"/>
      <c r="C61" s="21"/>
      <c r="D61" s="21"/>
      <c r="E61" s="21"/>
      <c r="F61" s="21"/>
      <c r="G61" s="21"/>
      <c r="H61" s="21"/>
      <c r="I61" s="21"/>
      <c r="J61" s="21"/>
      <c r="K61" s="21"/>
      <c r="L61" s="21"/>
      <c r="M61" s="21"/>
      <c r="N61" s="21"/>
    </row>
    <row r="62" spans="1:15" x14ac:dyDescent="0.25">
      <c r="A62" s="486" t="s">
        <v>229</v>
      </c>
      <c r="B62" s="487"/>
      <c r="C62" s="487"/>
      <c r="D62" s="487"/>
      <c r="E62" s="487"/>
      <c r="F62" s="487"/>
      <c r="G62" s="487"/>
      <c r="H62" s="487"/>
      <c r="I62" s="487"/>
      <c r="J62" s="487"/>
      <c r="K62" s="487"/>
      <c r="L62" s="487"/>
      <c r="M62" s="487"/>
      <c r="N62" s="488"/>
    </row>
    <row r="63" spans="1:15" ht="31.5" customHeight="1" x14ac:dyDescent="0.25">
      <c r="A63" s="22" t="s">
        <v>230</v>
      </c>
      <c r="B63" s="489" t="s">
        <v>231</v>
      </c>
      <c r="C63" s="490"/>
      <c r="D63" s="490"/>
      <c r="E63" s="490"/>
      <c r="F63" s="491"/>
      <c r="G63" s="492" t="s">
        <v>232</v>
      </c>
      <c r="H63" s="492"/>
      <c r="I63" s="492" t="s">
        <v>233</v>
      </c>
      <c r="J63" s="492"/>
      <c r="K63" s="492" t="s">
        <v>234</v>
      </c>
      <c r="L63" s="492"/>
      <c r="M63" s="493" t="s">
        <v>235</v>
      </c>
      <c r="N63" s="493"/>
    </row>
    <row r="64" spans="1:15" x14ac:dyDescent="0.25">
      <c r="A64" s="23"/>
      <c r="B64" s="509" t="s">
        <v>300</v>
      </c>
      <c r="C64" s="510"/>
      <c r="D64" s="510"/>
      <c r="E64" s="510"/>
      <c r="F64" s="511"/>
      <c r="G64" s="512"/>
      <c r="H64" s="513"/>
      <c r="I64" s="514"/>
      <c r="J64" s="514"/>
      <c r="K64" s="514"/>
      <c r="L64" s="514"/>
      <c r="M64" s="508"/>
      <c r="N64" s="508"/>
    </row>
    <row r="65" spans="1:16" x14ac:dyDescent="0.25">
      <c r="A65" s="24">
        <f>COUNTA(B64:F64)</f>
        <v>1</v>
      </c>
      <c r="B65" s="515" t="s">
        <v>236</v>
      </c>
      <c r="C65" s="515"/>
      <c r="D65" s="515"/>
      <c r="E65" s="515"/>
      <c r="F65" s="515"/>
      <c r="G65" s="515"/>
      <c r="H65" s="515"/>
      <c r="I65" s="515"/>
      <c r="J65" s="515"/>
      <c r="K65" s="515"/>
      <c r="L65" s="516"/>
      <c r="M65" s="497"/>
      <c r="N65" s="497"/>
    </row>
    <row r="66" spans="1:16" x14ac:dyDescent="0.25">
      <c r="A66" s="21"/>
      <c r="B66" s="21"/>
      <c r="C66" s="21"/>
      <c r="D66" s="21"/>
      <c r="E66" s="21"/>
      <c r="F66" s="21"/>
      <c r="G66" s="21"/>
      <c r="H66" s="21"/>
      <c r="I66" s="21"/>
      <c r="J66" s="21"/>
      <c r="K66" s="21"/>
      <c r="L66" s="21"/>
      <c r="M66" s="21"/>
      <c r="N66" s="21"/>
    </row>
    <row r="67" spans="1:16" x14ac:dyDescent="0.25">
      <c r="A67" s="486" t="s">
        <v>237</v>
      </c>
      <c r="B67" s="487"/>
      <c r="C67" s="487"/>
      <c r="D67" s="487"/>
      <c r="E67" s="487"/>
      <c r="F67" s="487"/>
      <c r="G67" s="487"/>
      <c r="H67" s="487"/>
      <c r="I67" s="487"/>
      <c r="J67" s="487"/>
      <c r="K67" s="487"/>
      <c r="L67" s="487"/>
      <c r="M67" s="487"/>
      <c r="N67" s="488"/>
    </row>
    <row r="68" spans="1:16" x14ac:dyDescent="0.25">
      <c r="A68" s="517" t="s">
        <v>238</v>
      </c>
      <c r="B68" s="518"/>
      <c r="C68" s="518"/>
      <c r="D68" s="519"/>
      <c r="E68" s="517" t="s">
        <v>59</v>
      </c>
      <c r="F68" s="518"/>
      <c r="G68" s="518"/>
      <c r="H68" s="518"/>
      <c r="I68" s="518"/>
      <c r="J68" s="518"/>
      <c r="K68" s="518"/>
      <c r="L68" s="518"/>
      <c r="M68" s="494" t="s">
        <v>239</v>
      </c>
      <c r="N68" s="496"/>
    </row>
    <row r="69" spans="1:16" x14ac:dyDescent="0.25">
      <c r="A69" s="498"/>
      <c r="B69" s="499"/>
      <c r="C69" s="499"/>
      <c r="D69" s="500"/>
      <c r="E69" s="498"/>
      <c r="F69" s="499"/>
      <c r="G69" s="499"/>
      <c r="H69" s="499"/>
      <c r="I69" s="499"/>
      <c r="J69" s="499"/>
      <c r="K69" s="499"/>
      <c r="L69" s="499"/>
      <c r="M69" s="504"/>
      <c r="N69" s="505"/>
    </row>
    <row r="70" spans="1:16" x14ac:dyDescent="0.25">
      <c r="A70" s="501"/>
      <c r="B70" s="502"/>
      <c r="C70" s="502"/>
      <c r="D70" s="503"/>
      <c r="E70" s="501"/>
      <c r="F70" s="502"/>
      <c r="G70" s="502"/>
      <c r="H70" s="502"/>
      <c r="I70" s="502"/>
      <c r="J70" s="502"/>
      <c r="K70" s="502"/>
      <c r="L70" s="502"/>
      <c r="M70" s="506"/>
      <c r="N70" s="507"/>
      <c r="O70" s="25"/>
      <c r="P70" s="26"/>
    </row>
    <row r="71" spans="1:16" x14ac:dyDescent="0.25">
      <c r="A71" s="498"/>
      <c r="B71" s="499"/>
      <c r="C71" s="499"/>
      <c r="D71" s="500"/>
      <c r="E71" s="498"/>
      <c r="F71" s="499"/>
      <c r="G71" s="499"/>
      <c r="H71" s="499"/>
      <c r="I71" s="499"/>
      <c r="J71" s="499"/>
      <c r="K71" s="499"/>
      <c r="L71" s="499"/>
      <c r="M71" s="504"/>
      <c r="N71" s="505"/>
    </row>
    <row r="72" spans="1:16" x14ac:dyDescent="0.25">
      <c r="A72" s="501"/>
      <c r="B72" s="502"/>
      <c r="C72" s="502"/>
      <c r="D72" s="503"/>
      <c r="E72" s="501"/>
      <c r="F72" s="502"/>
      <c r="G72" s="502"/>
      <c r="H72" s="502"/>
      <c r="I72" s="502"/>
      <c r="J72" s="502"/>
      <c r="K72" s="502"/>
      <c r="L72" s="502"/>
      <c r="M72" s="506"/>
      <c r="N72" s="507"/>
    </row>
    <row r="73" spans="1:16" x14ac:dyDescent="0.25">
      <c r="A73" s="494" t="s">
        <v>240</v>
      </c>
      <c r="B73" s="495"/>
      <c r="C73" s="495"/>
      <c r="D73" s="495"/>
      <c r="E73" s="495"/>
      <c r="F73" s="495"/>
      <c r="G73" s="495"/>
      <c r="H73" s="495"/>
      <c r="I73" s="495"/>
      <c r="J73" s="495"/>
      <c r="K73" s="495"/>
      <c r="L73" s="496"/>
      <c r="M73" s="497"/>
      <c r="N73" s="497"/>
    </row>
    <row r="65391" spans="251:255" x14ac:dyDescent="0.25">
      <c r="IQ65391" s="6" t="s">
        <v>241</v>
      </c>
      <c r="IR65391" s="6" t="s">
        <v>242</v>
      </c>
      <c r="IS65391" s="6" t="s">
        <v>243</v>
      </c>
      <c r="IT65391" s="6" t="s">
        <v>244</v>
      </c>
      <c r="IU65391" s="6" t="s">
        <v>245</v>
      </c>
    </row>
    <row r="65392" spans="251:255" x14ac:dyDescent="0.25">
      <c r="IQ65392" s="6" t="e">
        <f>#REF!&amp;$C$9</f>
        <v>#REF!</v>
      </c>
      <c r="IR65392" s="6" t="e">
        <f>#REF!</f>
        <v>#REF!</v>
      </c>
      <c r="IS65392" s="6" t="e">
        <f>$B$24&amp;" - "&amp;$B$25&amp;" - "&amp;$B$28&amp;" - "&amp;$I$28&amp;" - "&amp;#REF!&amp;" - "&amp;#REF!&amp;" - "&amp;#REF!&amp;" - "&amp;#REF!</f>
        <v>#REF!</v>
      </c>
      <c r="IT65392" s="6" t="e">
        <f>$A$31&amp;": "&amp;$I$31&amp;" - "&amp;$A$33&amp;": "&amp;$I$32&amp;" - "&amp;#REF!&amp;": "&amp;$I$33&amp;" - "&amp;#REF!&amp;": "&amp;#REF!&amp;" - "&amp;#REF!&amp;": "&amp;#REF!&amp;" - "&amp;#REF!&amp;": "&amp;#REF!&amp;" - "&amp;#REF!&amp;": "&amp;#REF!&amp;" - "&amp;$A$34&amp;": "&amp;$I$34&amp;" - "&amp;$A$35&amp;": "&amp;$I$35&amp;" - "&amp;#REF!&amp;": "&amp;#REF!&amp;" - "&amp;#REF!&amp;": "&amp;#REF!&amp;" - "&amp;#REF!&amp;": "&amp;#REF!&amp;" - "&amp;$A$37&amp;": "&amp;$I$37</f>
        <v>#REF!</v>
      </c>
      <c r="IU65392" s="6" t="e">
        <f>#REF!</f>
        <v>#REF!</v>
      </c>
    </row>
  </sheetData>
  <mergeCells count="163">
    <mergeCell ref="A73:L73"/>
    <mergeCell ref="M73:N73"/>
    <mergeCell ref="A71:D72"/>
    <mergeCell ref="E71:L72"/>
    <mergeCell ref="M71:N72"/>
    <mergeCell ref="A69:D70"/>
    <mergeCell ref="E69:L70"/>
    <mergeCell ref="M69:N70"/>
    <mergeCell ref="M64:N64"/>
    <mergeCell ref="B64:F64"/>
    <mergeCell ref="G64:H64"/>
    <mergeCell ref="I64:J64"/>
    <mergeCell ref="K64:L64"/>
    <mergeCell ref="B65:L65"/>
    <mergeCell ref="M65:N65"/>
    <mergeCell ref="A67:N67"/>
    <mergeCell ref="A68:D68"/>
    <mergeCell ref="E68:L68"/>
    <mergeCell ref="M68:N68"/>
    <mergeCell ref="A55:B56"/>
    <mergeCell ref="A57:B58"/>
    <mergeCell ref="A59:B60"/>
    <mergeCell ref="A62:N62"/>
    <mergeCell ref="B63:F63"/>
    <mergeCell ref="G63:H63"/>
    <mergeCell ref="I63:J63"/>
    <mergeCell ref="K63:L63"/>
    <mergeCell ref="M63:N63"/>
    <mergeCell ref="A49:B50"/>
    <mergeCell ref="A51:B52"/>
    <mergeCell ref="A53:B54"/>
    <mergeCell ref="O45:P45"/>
    <mergeCell ref="Q45:R45"/>
    <mergeCell ref="A47:N47"/>
    <mergeCell ref="A48:B48"/>
    <mergeCell ref="A45:H45"/>
    <mergeCell ref="I45:J45"/>
    <mergeCell ref="K45:L45"/>
    <mergeCell ref="M45:N45"/>
    <mergeCell ref="A41:H41"/>
    <mergeCell ref="I41:J41"/>
    <mergeCell ref="K41:L41"/>
    <mergeCell ref="M41:N41"/>
    <mergeCell ref="O41:P41"/>
    <mergeCell ref="Q41:R41"/>
    <mergeCell ref="A44:H44"/>
    <mergeCell ref="I44:J44"/>
    <mergeCell ref="K44:L44"/>
    <mergeCell ref="M44:N44"/>
    <mergeCell ref="O44:P44"/>
    <mergeCell ref="Q44:R44"/>
    <mergeCell ref="O43:P43"/>
    <mergeCell ref="Q43:R43"/>
    <mergeCell ref="A42:H42"/>
    <mergeCell ref="I42:J42"/>
    <mergeCell ref="K42:L42"/>
    <mergeCell ref="M42:N42"/>
    <mergeCell ref="O42:P42"/>
    <mergeCell ref="Q42:R42"/>
    <mergeCell ref="A43:H43"/>
    <mergeCell ref="I43:J43"/>
    <mergeCell ref="K43:L43"/>
    <mergeCell ref="M43:N43"/>
    <mergeCell ref="A39:H39"/>
    <mergeCell ref="I39:J39"/>
    <mergeCell ref="K39:L39"/>
    <mergeCell ref="M39:N39"/>
    <mergeCell ref="O39:P39"/>
    <mergeCell ref="Q39:R39"/>
    <mergeCell ref="O40:P40"/>
    <mergeCell ref="Q40:R40"/>
    <mergeCell ref="A40:H40"/>
    <mergeCell ref="I40:J40"/>
    <mergeCell ref="M40:N40"/>
    <mergeCell ref="K40:L40"/>
    <mergeCell ref="O37:P37"/>
    <mergeCell ref="Q37:R37"/>
    <mergeCell ref="K36:L36"/>
    <mergeCell ref="M36:N36"/>
    <mergeCell ref="A37:H37"/>
    <mergeCell ref="I37:J37"/>
    <mergeCell ref="K37:L37"/>
    <mergeCell ref="M37:N37"/>
    <mergeCell ref="O38:P38"/>
    <mergeCell ref="Q38:R38"/>
    <mergeCell ref="A38:H38"/>
    <mergeCell ref="I38:J38"/>
    <mergeCell ref="K38:L38"/>
    <mergeCell ref="M38:N38"/>
    <mergeCell ref="O34:P34"/>
    <mergeCell ref="Q34:R34"/>
    <mergeCell ref="A35:H35"/>
    <mergeCell ref="I35:J35"/>
    <mergeCell ref="K35:L35"/>
    <mergeCell ref="M35:N35"/>
    <mergeCell ref="O35:P35"/>
    <mergeCell ref="Q35:R35"/>
    <mergeCell ref="O36:P36"/>
    <mergeCell ref="Q36:R36"/>
    <mergeCell ref="A34:H34"/>
    <mergeCell ref="I34:J34"/>
    <mergeCell ref="K34:L34"/>
    <mergeCell ref="M34:N34"/>
    <mergeCell ref="A36:H36"/>
    <mergeCell ref="I36:J36"/>
    <mergeCell ref="A29:R29"/>
    <mergeCell ref="B28:G28"/>
    <mergeCell ref="I28:N28"/>
    <mergeCell ref="A33:H33"/>
    <mergeCell ref="I33:J33"/>
    <mergeCell ref="K33:L33"/>
    <mergeCell ref="M33:N33"/>
    <mergeCell ref="O33:P33"/>
    <mergeCell ref="Q33:R33"/>
    <mergeCell ref="O31:P31"/>
    <mergeCell ref="Q31:R31"/>
    <mergeCell ref="A30:H30"/>
    <mergeCell ref="I30:J30"/>
    <mergeCell ref="K30:L30"/>
    <mergeCell ref="M30:N30"/>
    <mergeCell ref="A32:H32"/>
    <mergeCell ref="I32:J32"/>
    <mergeCell ref="K32:L32"/>
    <mergeCell ref="M32:N32"/>
    <mergeCell ref="O30:P30"/>
    <mergeCell ref="Q30:R30"/>
    <mergeCell ref="A31:H31"/>
    <mergeCell ref="I31:J31"/>
    <mergeCell ref="K31:L31"/>
    <mergeCell ref="M31:N31"/>
    <mergeCell ref="O32:P32"/>
    <mergeCell ref="Q32:R32"/>
    <mergeCell ref="A1:N1"/>
    <mergeCell ref="A3:D3"/>
    <mergeCell ref="E3:H3"/>
    <mergeCell ref="I3:N3"/>
    <mergeCell ref="A8:D8"/>
    <mergeCell ref="E8:H8"/>
    <mergeCell ref="I8:J8"/>
    <mergeCell ref="K8:L8"/>
    <mergeCell ref="A4:D5"/>
    <mergeCell ref="E4:H5"/>
    <mergeCell ref="I4:N5"/>
    <mergeCell ref="A6:D7"/>
    <mergeCell ref="E6:H7"/>
    <mergeCell ref="I6:N6"/>
    <mergeCell ref="M8:N8"/>
    <mergeCell ref="I7:J7"/>
    <mergeCell ref="K7:L7"/>
    <mergeCell ref="M7:N7"/>
    <mergeCell ref="A10:B22"/>
    <mergeCell ref="C10:N22"/>
    <mergeCell ref="A23:N23"/>
    <mergeCell ref="B24:G24"/>
    <mergeCell ref="I24:N24"/>
    <mergeCell ref="A9:B9"/>
    <mergeCell ref="C9:N9"/>
    <mergeCell ref="B27:G27"/>
    <mergeCell ref="I27:N27"/>
    <mergeCell ref="B25:G25"/>
    <mergeCell ref="I25:N25"/>
    <mergeCell ref="B26:G26"/>
    <mergeCell ref="I26:N26"/>
  </mergeCells>
  <phoneticPr fontId="21" type="noConversion"/>
  <conditionalFormatting sqref="C49:N49 C51:N51 C53:N53 C59:N59 C55:M55 C57:N57">
    <cfRule type="cellIs" dxfId="1" priority="1" stopIfTrue="1" operator="equal">
      <formula>"x"</formula>
    </cfRule>
  </conditionalFormatting>
  <conditionalFormatting sqref="C50:N50 C52:N52 C54:N54 C60:N60 C56:M56 C58:N58 N55:N56">
    <cfRule type="cellIs" dxfId="0" priority="2"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9:N60"/>
  </dataValidations>
  <pageMargins left="0.75" right="0.75" top="1" bottom="1" header="0.5" footer="0.5"/>
  <pageSetup paperSize="9"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Schema Generale</vt:lpstr>
      <vt:lpstr>Organizzazione</vt:lpstr>
      <vt:lpstr>Caratteristiche</vt:lpstr>
      <vt:lpstr>Economico Patrimoniale</vt:lpstr>
      <vt:lpstr>Anticorruzione  </vt:lpstr>
      <vt:lpstr>'Anticorruzione  '!Area_stampa</vt:lpstr>
      <vt:lpstr>Caratteristiche!Area_stampa</vt:lpstr>
      <vt:lpstr>'Economico Patrimoniale'!Area_stampa</vt:lpstr>
      <vt:lpstr>Organizzazione!Area_stampa</vt:lpstr>
      <vt:lpstr>'Schema Generale'!Area_stampa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RAVINALE</dc:creator>
  <cp:lastModifiedBy>ANTONIETTA MANCUSO</cp:lastModifiedBy>
  <cp:lastPrinted>2018-01-09T11:17:10Z</cp:lastPrinted>
  <dcterms:created xsi:type="dcterms:W3CDTF">2006-09-16T00:00:00Z</dcterms:created>
  <dcterms:modified xsi:type="dcterms:W3CDTF">2021-06-10T09:07:25Z</dcterms:modified>
</cp:coreProperties>
</file>